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C. MBRR (detailed schedules)\A9\"/>
    </mc:Choice>
  </mc:AlternateContent>
  <xr:revisionPtr revIDLastSave="0" documentId="8_{9820DD29-6C60-407C-B1FD-086BEC70D10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'FS184'!$A$1:$K$215</definedName>
    <definedName name="_xlnm.Print_Area" localSheetId="2">'GT421'!$A$1:$K$215</definedName>
    <definedName name="_xlnm.Print_Area" localSheetId="3">'GT481'!$A$1:$K$215</definedName>
    <definedName name="_xlnm.Print_Area" localSheetId="4">'KZN225'!$A$1:$K$215</definedName>
    <definedName name="_xlnm.Print_Area" localSheetId="5">'KZN252'!$A$1:$K$215</definedName>
    <definedName name="_xlnm.Print_Area" localSheetId="6">'KZN282'!$A$1:$K$215</definedName>
    <definedName name="_xlnm.Print_Area" localSheetId="7">'LIM354'!$A$1:$K$215</definedName>
    <definedName name="_xlnm.Print_Area" localSheetId="8">'MP307'!$A$1:$K$215</definedName>
    <definedName name="_xlnm.Print_Area" localSheetId="9">'MP312'!$A$1:$K$215</definedName>
    <definedName name="_xlnm.Print_Area" localSheetId="10">'MP313'!$A$1:$K$215</definedName>
    <definedName name="_xlnm.Print_Area" localSheetId="11">'MP326'!$A$1:$K$215</definedName>
    <definedName name="_xlnm.Print_Area" localSheetId="12">'NC091'!$A$1:$K$215</definedName>
    <definedName name="_xlnm.Print_Area" localSheetId="13">'NW372'!$A$1:$K$215</definedName>
    <definedName name="_xlnm.Print_Area" localSheetId="14">'NW373'!$A$1:$K$215</definedName>
    <definedName name="_xlnm.Print_Area" localSheetId="15">'NW403'!$A$1:$K$215</definedName>
    <definedName name="_xlnm.Print_Area" localSheetId="16">'NW405'!$A$1:$K$215</definedName>
    <definedName name="_xlnm.Print_Area" localSheetId="0">Summary!$A$1:$K$215</definedName>
    <definedName name="_xlnm.Print_Area" localSheetId="17">'WC023'!$A$1:$K$215</definedName>
    <definedName name="_xlnm.Print_Area" localSheetId="18">'WC024'!$A$1:$K$215</definedName>
    <definedName name="_xlnm.Print_Area" localSheetId="19">'WC044'!$A$1:$K$215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1" i="20" l="1"/>
  <c r="K193" i="2"/>
  <c r="J193" i="2"/>
  <c r="I193" i="2"/>
  <c r="H193" i="2"/>
  <c r="G193" i="2"/>
  <c r="F193" i="2"/>
  <c r="E193" i="2"/>
  <c r="D193" i="2"/>
  <c r="C193" i="2"/>
  <c r="K193" i="3"/>
  <c r="J193" i="3"/>
  <c r="I193" i="3"/>
  <c r="H193" i="3"/>
  <c r="G193" i="3"/>
  <c r="F193" i="3"/>
  <c r="E193" i="3"/>
  <c r="D193" i="3"/>
  <c r="C193" i="3"/>
  <c r="K193" i="4"/>
  <c r="J193" i="4"/>
  <c r="I193" i="4"/>
  <c r="H193" i="4"/>
  <c r="G193" i="4"/>
  <c r="F193" i="4"/>
  <c r="E193" i="4"/>
  <c r="D193" i="4"/>
  <c r="C193" i="4"/>
  <c r="K193" i="5"/>
  <c r="J193" i="5"/>
  <c r="I193" i="5"/>
  <c r="H193" i="5"/>
  <c r="G193" i="5"/>
  <c r="F193" i="5"/>
  <c r="E193" i="5"/>
  <c r="D193" i="5"/>
  <c r="C193" i="5"/>
  <c r="K193" i="6"/>
  <c r="J193" i="6"/>
  <c r="I193" i="6"/>
  <c r="H193" i="6"/>
  <c r="G193" i="6"/>
  <c r="F193" i="6"/>
  <c r="E193" i="6"/>
  <c r="D193" i="6"/>
  <c r="C193" i="6"/>
  <c r="K193" i="7"/>
  <c r="J193" i="7"/>
  <c r="I193" i="7"/>
  <c r="H193" i="7"/>
  <c r="G193" i="7"/>
  <c r="F193" i="7"/>
  <c r="E193" i="7"/>
  <c r="D193" i="7"/>
  <c r="C193" i="7"/>
  <c r="K193" i="8"/>
  <c r="J193" i="8"/>
  <c r="I193" i="8"/>
  <c r="H193" i="8"/>
  <c r="G193" i="8"/>
  <c r="F193" i="8"/>
  <c r="E193" i="8"/>
  <c r="D193" i="8"/>
  <c r="C193" i="8"/>
  <c r="K193" i="9"/>
  <c r="J193" i="9"/>
  <c r="I193" i="9"/>
  <c r="H193" i="9"/>
  <c r="G193" i="9"/>
  <c r="F193" i="9"/>
  <c r="E193" i="9"/>
  <c r="D193" i="9"/>
  <c r="C193" i="9"/>
  <c r="K193" i="10"/>
  <c r="J193" i="10"/>
  <c r="I193" i="10"/>
  <c r="H193" i="10"/>
  <c r="G193" i="10"/>
  <c r="F193" i="10"/>
  <c r="E193" i="10"/>
  <c r="D193" i="10"/>
  <c r="C193" i="10"/>
  <c r="K193" i="11"/>
  <c r="J193" i="11"/>
  <c r="I193" i="11"/>
  <c r="H193" i="11"/>
  <c r="G193" i="11"/>
  <c r="F193" i="11"/>
  <c r="E193" i="11"/>
  <c r="D193" i="11"/>
  <c r="C193" i="11"/>
  <c r="K193" i="12"/>
  <c r="J193" i="12"/>
  <c r="I193" i="12"/>
  <c r="H193" i="12"/>
  <c r="G193" i="12"/>
  <c r="F193" i="12"/>
  <c r="E193" i="12"/>
  <c r="D193" i="12"/>
  <c r="C193" i="12"/>
  <c r="K193" i="13"/>
  <c r="J193" i="13"/>
  <c r="I193" i="13"/>
  <c r="H193" i="13"/>
  <c r="G193" i="13"/>
  <c r="F193" i="13"/>
  <c r="E193" i="13"/>
  <c r="D193" i="13"/>
  <c r="C193" i="13"/>
  <c r="K193" i="14"/>
  <c r="J193" i="14"/>
  <c r="I193" i="14"/>
  <c r="H193" i="14"/>
  <c r="G193" i="14"/>
  <c r="F193" i="14"/>
  <c r="E193" i="14"/>
  <c r="D193" i="14"/>
  <c r="C193" i="14"/>
  <c r="K193" i="15"/>
  <c r="J193" i="15"/>
  <c r="I193" i="15"/>
  <c r="H193" i="15"/>
  <c r="G193" i="15"/>
  <c r="F193" i="15"/>
  <c r="E193" i="15"/>
  <c r="D193" i="15"/>
  <c r="C193" i="15"/>
  <c r="K193" i="16"/>
  <c r="J193" i="16"/>
  <c r="I193" i="16"/>
  <c r="H193" i="16"/>
  <c r="G193" i="16"/>
  <c r="F193" i="16"/>
  <c r="E193" i="16"/>
  <c r="D193" i="16"/>
  <c r="C193" i="16"/>
  <c r="K193" i="17"/>
  <c r="J193" i="17"/>
  <c r="I193" i="17"/>
  <c r="H193" i="17"/>
  <c r="G193" i="17"/>
  <c r="F193" i="17"/>
  <c r="E193" i="17"/>
  <c r="D193" i="17"/>
  <c r="C193" i="17"/>
  <c r="K193" i="18"/>
  <c r="J193" i="18"/>
  <c r="I193" i="18"/>
  <c r="H193" i="18"/>
  <c r="G193" i="18"/>
  <c r="F193" i="18"/>
  <c r="E193" i="18"/>
  <c r="D193" i="18"/>
  <c r="C193" i="18"/>
  <c r="K193" i="19"/>
  <c r="J193" i="19"/>
  <c r="I193" i="19"/>
  <c r="H193" i="19"/>
  <c r="G193" i="19"/>
  <c r="F193" i="19"/>
  <c r="E193" i="19"/>
  <c r="D193" i="19"/>
  <c r="C193" i="19"/>
  <c r="K193" i="20"/>
  <c r="J193" i="20"/>
  <c r="I193" i="20"/>
  <c r="H193" i="20"/>
  <c r="G193" i="20"/>
  <c r="F193" i="20"/>
  <c r="E193" i="20"/>
  <c r="D193" i="20"/>
  <c r="C193" i="20"/>
  <c r="K193" i="1"/>
  <c r="J193" i="1"/>
  <c r="I193" i="1"/>
  <c r="H193" i="1"/>
  <c r="G193" i="1"/>
  <c r="F193" i="1"/>
  <c r="E193" i="1"/>
  <c r="D193" i="1"/>
  <c r="C193" i="1"/>
  <c r="K189" i="2"/>
  <c r="J189" i="2"/>
  <c r="I189" i="2"/>
  <c r="H189" i="2"/>
  <c r="G189" i="2"/>
  <c r="F189" i="2"/>
  <c r="E189" i="2"/>
  <c r="D189" i="2"/>
  <c r="C189" i="2"/>
  <c r="K189" i="3"/>
  <c r="J189" i="3"/>
  <c r="I189" i="3"/>
  <c r="H189" i="3"/>
  <c r="G189" i="3"/>
  <c r="F189" i="3"/>
  <c r="E189" i="3"/>
  <c r="D189" i="3"/>
  <c r="C189" i="3"/>
  <c r="K189" i="4"/>
  <c r="J189" i="4"/>
  <c r="I189" i="4"/>
  <c r="H189" i="4"/>
  <c r="G189" i="4"/>
  <c r="F189" i="4"/>
  <c r="E189" i="4"/>
  <c r="D189" i="4"/>
  <c r="C189" i="4"/>
  <c r="K189" i="5"/>
  <c r="J189" i="5"/>
  <c r="I189" i="5"/>
  <c r="H189" i="5"/>
  <c r="G189" i="5"/>
  <c r="F189" i="5"/>
  <c r="E189" i="5"/>
  <c r="D189" i="5"/>
  <c r="C189" i="5"/>
  <c r="K189" i="6"/>
  <c r="J189" i="6"/>
  <c r="I189" i="6"/>
  <c r="H189" i="6"/>
  <c r="G189" i="6"/>
  <c r="F189" i="6"/>
  <c r="E189" i="6"/>
  <c r="D189" i="6"/>
  <c r="C189" i="6"/>
  <c r="K189" i="7"/>
  <c r="J189" i="7"/>
  <c r="I189" i="7"/>
  <c r="H189" i="7"/>
  <c r="G189" i="7"/>
  <c r="F189" i="7"/>
  <c r="E189" i="7"/>
  <c r="D189" i="7"/>
  <c r="C189" i="7"/>
  <c r="K189" i="8"/>
  <c r="J189" i="8"/>
  <c r="I189" i="8"/>
  <c r="H189" i="8"/>
  <c r="G189" i="8"/>
  <c r="F189" i="8"/>
  <c r="E189" i="8"/>
  <c r="D189" i="8"/>
  <c r="C189" i="8"/>
  <c r="K189" i="9"/>
  <c r="J189" i="9"/>
  <c r="I189" i="9"/>
  <c r="H189" i="9"/>
  <c r="G189" i="9"/>
  <c r="F189" i="9"/>
  <c r="E189" i="9"/>
  <c r="D189" i="9"/>
  <c r="C189" i="9"/>
  <c r="K189" i="10"/>
  <c r="J189" i="10"/>
  <c r="I189" i="10"/>
  <c r="H189" i="10"/>
  <c r="G189" i="10"/>
  <c r="F189" i="10"/>
  <c r="E189" i="10"/>
  <c r="D189" i="10"/>
  <c r="C189" i="10"/>
  <c r="K189" i="11"/>
  <c r="J189" i="11"/>
  <c r="I189" i="11"/>
  <c r="H189" i="11"/>
  <c r="G189" i="11"/>
  <c r="F189" i="11"/>
  <c r="E189" i="11"/>
  <c r="D189" i="11"/>
  <c r="C189" i="11"/>
  <c r="K189" i="12"/>
  <c r="J189" i="12"/>
  <c r="I189" i="12"/>
  <c r="H189" i="12"/>
  <c r="G189" i="12"/>
  <c r="F189" i="12"/>
  <c r="E189" i="12"/>
  <c r="D189" i="12"/>
  <c r="C189" i="12"/>
  <c r="K189" i="13"/>
  <c r="J189" i="13"/>
  <c r="I189" i="13"/>
  <c r="H189" i="13"/>
  <c r="G189" i="13"/>
  <c r="F189" i="13"/>
  <c r="E189" i="13"/>
  <c r="D189" i="13"/>
  <c r="C189" i="13"/>
  <c r="K189" i="14"/>
  <c r="J189" i="14"/>
  <c r="I189" i="14"/>
  <c r="H189" i="14"/>
  <c r="G189" i="14"/>
  <c r="F189" i="14"/>
  <c r="E189" i="14"/>
  <c r="D189" i="14"/>
  <c r="C189" i="14"/>
  <c r="K189" i="15"/>
  <c r="J189" i="15"/>
  <c r="I189" i="15"/>
  <c r="H189" i="15"/>
  <c r="G189" i="15"/>
  <c r="F189" i="15"/>
  <c r="E189" i="15"/>
  <c r="D189" i="15"/>
  <c r="C189" i="15"/>
  <c r="K189" i="16"/>
  <c r="J189" i="16"/>
  <c r="I189" i="16"/>
  <c r="H189" i="16"/>
  <c r="G189" i="16"/>
  <c r="F189" i="16"/>
  <c r="E189" i="16"/>
  <c r="D189" i="16"/>
  <c r="C189" i="16"/>
  <c r="K189" i="17"/>
  <c r="J189" i="17"/>
  <c r="I189" i="17"/>
  <c r="H189" i="17"/>
  <c r="G189" i="17"/>
  <c r="F189" i="17"/>
  <c r="E189" i="17"/>
  <c r="D189" i="17"/>
  <c r="C189" i="17"/>
  <c r="K189" i="18"/>
  <c r="J189" i="18"/>
  <c r="I189" i="18"/>
  <c r="H189" i="18"/>
  <c r="G189" i="18"/>
  <c r="F189" i="18"/>
  <c r="E189" i="18"/>
  <c r="D189" i="18"/>
  <c r="C189" i="18"/>
  <c r="K189" i="19"/>
  <c r="J189" i="19"/>
  <c r="I189" i="19"/>
  <c r="H189" i="19"/>
  <c r="G189" i="19"/>
  <c r="F189" i="19"/>
  <c r="E189" i="19"/>
  <c r="D189" i="19"/>
  <c r="C189" i="19"/>
  <c r="K189" i="20"/>
  <c r="J189" i="20"/>
  <c r="I189" i="20"/>
  <c r="H189" i="20"/>
  <c r="G189" i="20"/>
  <c r="F189" i="20"/>
  <c r="E189" i="20"/>
  <c r="D189" i="20"/>
  <c r="C189" i="20"/>
  <c r="K189" i="1"/>
  <c r="J189" i="1"/>
  <c r="I189" i="1"/>
  <c r="H189" i="1"/>
  <c r="G189" i="1"/>
  <c r="F189" i="1"/>
  <c r="E189" i="1"/>
  <c r="D189" i="1"/>
  <c r="C189" i="1"/>
  <c r="K186" i="2"/>
  <c r="J186" i="2"/>
  <c r="I186" i="2"/>
  <c r="H186" i="2"/>
  <c r="G186" i="2"/>
  <c r="F186" i="2"/>
  <c r="E186" i="2"/>
  <c r="D186" i="2"/>
  <c r="C186" i="2"/>
  <c r="K186" i="3"/>
  <c r="J186" i="3"/>
  <c r="I186" i="3"/>
  <c r="H186" i="3"/>
  <c r="G186" i="3"/>
  <c r="F186" i="3"/>
  <c r="E186" i="3"/>
  <c r="D186" i="3"/>
  <c r="C186" i="3"/>
  <c r="K186" i="4"/>
  <c r="J186" i="4"/>
  <c r="I186" i="4"/>
  <c r="H186" i="4"/>
  <c r="G186" i="4"/>
  <c r="F186" i="4"/>
  <c r="E186" i="4"/>
  <c r="D186" i="4"/>
  <c r="C186" i="4"/>
  <c r="K186" i="5"/>
  <c r="J186" i="5"/>
  <c r="I186" i="5"/>
  <c r="H186" i="5"/>
  <c r="G186" i="5"/>
  <c r="F186" i="5"/>
  <c r="E186" i="5"/>
  <c r="D186" i="5"/>
  <c r="C186" i="5"/>
  <c r="K186" i="6"/>
  <c r="J186" i="6"/>
  <c r="I186" i="6"/>
  <c r="H186" i="6"/>
  <c r="G186" i="6"/>
  <c r="F186" i="6"/>
  <c r="E186" i="6"/>
  <c r="D186" i="6"/>
  <c r="C186" i="6"/>
  <c r="K186" i="7"/>
  <c r="J186" i="7"/>
  <c r="I186" i="7"/>
  <c r="H186" i="7"/>
  <c r="G186" i="7"/>
  <c r="F186" i="7"/>
  <c r="E186" i="7"/>
  <c r="D186" i="7"/>
  <c r="C186" i="7"/>
  <c r="K186" i="8"/>
  <c r="J186" i="8"/>
  <c r="I186" i="8"/>
  <c r="H186" i="8"/>
  <c r="G186" i="8"/>
  <c r="F186" i="8"/>
  <c r="E186" i="8"/>
  <c r="D186" i="8"/>
  <c r="C186" i="8"/>
  <c r="K186" i="9"/>
  <c r="J186" i="9"/>
  <c r="I186" i="9"/>
  <c r="H186" i="9"/>
  <c r="G186" i="9"/>
  <c r="F186" i="9"/>
  <c r="E186" i="9"/>
  <c r="D186" i="9"/>
  <c r="C186" i="9"/>
  <c r="K186" i="10"/>
  <c r="J186" i="10"/>
  <c r="I186" i="10"/>
  <c r="H186" i="10"/>
  <c r="G186" i="10"/>
  <c r="F186" i="10"/>
  <c r="E186" i="10"/>
  <c r="D186" i="10"/>
  <c r="C186" i="10"/>
  <c r="K186" i="11"/>
  <c r="J186" i="11"/>
  <c r="I186" i="11"/>
  <c r="H186" i="11"/>
  <c r="G186" i="11"/>
  <c r="F186" i="11"/>
  <c r="E186" i="11"/>
  <c r="D186" i="11"/>
  <c r="C186" i="11"/>
  <c r="K186" i="12"/>
  <c r="J186" i="12"/>
  <c r="I186" i="12"/>
  <c r="H186" i="12"/>
  <c r="G186" i="12"/>
  <c r="F186" i="12"/>
  <c r="E186" i="12"/>
  <c r="D186" i="12"/>
  <c r="C186" i="12"/>
  <c r="K186" i="13"/>
  <c r="J186" i="13"/>
  <c r="I186" i="13"/>
  <c r="H186" i="13"/>
  <c r="G186" i="13"/>
  <c r="F186" i="13"/>
  <c r="E186" i="13"/>
  <c r="D186" i="13"/>
  <c r="C186" i="13"/>
  <c r="K186" i="14"/>
  <c r="J186" i="14"/>
  <c r="I186" i="14"/>
  <c r="H186" i="14"/>
  <c r="G186" i="14"/>
  <c r="F186" i="14"/>
  <c r="E186" i="14"/>
  <c r="D186" i="14"/>
  <c r="C186" i="14"/>
  <c r="K186" i="15"/>
  <c r="J186" i="15"/>
  <c r="I186" i="15"/>
  <c r="H186" i="15"/>
  <c r="G186" i="15"/>
  <c r="F186" i="15"/>
  <c r="E186" i="15"/>
  <c r="D186" i="15"/>
  <c r="C186" i="15"/>
  <c r="K186" i="16"/>
  <c r="J186" i="16"/>
  <c r="I186" i="16"/>
  <c r="H186" i="16"/>
  <c r="G186" i="16"/>
  <c r="F186" i="16"/>
  <c r="E186" i="16"/>
  <c r="D186" i="16"/>
  <c r="C186" i="16"/>
  <c r="K186" i="17"/>
  <c r="J186" i="17"/>
  <c r="I186" i="17"/>
  <c r="H186" i="17"/>
  <c r="G186" i="17"/>
  <c r="F186" i="17"/>
  <c r="E186" i="17"/>
  <c r="D186" i="17"/>
  <c r="C186" i="17"/>
  <c r="K186" i="18"/>
  <c r="J186" i="18"/>
  <c r="I186" i="18"/>
  <c r="H186" i="18"/>
  <c r="G186" i="18"/>
  <c r="F186" i="18"/>
  <c r="E186" i="18"/>
  <c r="D186" i="18"/>
  <c r="C186" i="18"/>
  <c r="K186" i="19"/>
  <c r="J186" i="19"/>
  <c r="I186" i="19"/>
  <c r="H186" i="19"/>
  <c r="G186" i="19"/>
  <c r="F186" i="19"/>
  <c r="E186" i="19"/>
  <c r="D186" i="19"/>
  <c r="C186" i="19"/>
  <c r="K186" i="20"/>
  <c r="J186" i="20"/>
  <c r="I186" i="20"/>
  <c r="H186" i="20"/>
  <c r="G186" i="20"/>
  <c r="F186" i="20"/>
  <c r="E186" i="20"/>
  <c r="D186" i="20"/>
  <c r="C186" i="20"/>
  <c r="K186" i="1"/>
  <c r="J186" i="1"/>
  <c r="I186" i="1"/>
  <c r="H186" i="1"/>
  <c r="G186" i="1"/>
  <c r="F186" i="1"/>
  <c r="E186" i="1"/>
  <c r="D186" i="1"/>
  <c r="C186" i="1"/>
  <c r="K182" i="2"/>
  <c r="J182" i="2"/>
  <c r="I182" i="2"/>
  <c r="H182" i="2"/>
  <c r="H169" i="2" s="1"/>
  <c r="G182" i="2"/>
  <c r="G169" i="2" s="1"/>
  <c r="F182" i="2"/>
  <c r="F169" i="2" s="1"/>
  <c r="E182" i="2"/>
  <c r="D182" i="2"/>
  <c r="C182" i="2"/>
  <c r="K182" i="3"/>
  <c r="J182" i="3"/>
  <c r="I182" i="3"/>
  <c r="H182" i="3"/>
  <c r="H169" i="3" s="1"/>
  <c r="H205" i="3" s="1"/>
  <c r="G182" i="3"/>
  <c r="G169" i="3" s="1"/>
  <c r="G205" i="3" s="1"/>
  <c r="F182" i="3"/>
  <c r="E182" i="3"/>
  <c r="D182" i="3"/>
  <c r="C182" i="3"/>
  <c r="K182" i="4"/>
  <c r="J182" i="4"/>
  <c r="I182" i="4"/>
  <c r="H182" i="4"/>
  <c r="H169" i="4" s="1"/>
  <c r="G182" i="4"/>
  <c r="F182" i="4"/>
  <c r="E182" i="4"/>
  <c r="D182" i="4"/>
  <c r="C182" i="4"/>
  <c r="K182" i="5"/>
  <c r="K169" i="5" s="1"/>
  <c r="J182" i="5"/>
  <c r="J169" i="5" s="1"/>
  <c r="I182" i="5"/>
  <c r="I169" i="5" s="1"/>
  <c r="H182" i="5"/>
  <c r="G182" i="5"/>
  <c r="F182" i="5"/>
  <c r="E182" i="5"/>
  <c r="D182" i="5"/>
  <c r="C182" i="5"/>
  <c r="K182" i="6"/>
  <c r="J182" i="6"/>
  <c r="J169" i="6" s="1"/>
  <c r="I182" i="6"/>
  <c r="H182" i="6"/>
  <c r="G182" i="6"/>
  <c r="F182" i="6"/>
  <c r="E182" i="6"/>
  <c r="D182" i="6"/>
  <c r="D169" i="6" s="1"/>
  <c r="C182" i="6"/>
  <c r="K182" i="7"/>
  <c r="J182" i="7"/>
  <c r="I182" i="7"/>
  <c r="H182" i="7"/>
  <c r="G182" i="7"/>
  <c r="F182" i="7"/>
  <c r="E182" i="7"/>
  <c r="E169" i="7" s="1"/>
  <c r="D182" i="7"/>
  <c r="D169" i="7" s="1"/>
  <c r="C182" i="7"/>
  <c r="C169" i="7" s="1"/>
  <c r="K182" i="8"/>
  <c r="J182" i="8"/>
  <c r="I182" i="8"/>
  <c r="H182" i="8"/>
  <c r="G182" i="8"/>
  <c r="F182" i="8"/>
  <c r="E182" i="8"/>
  <c r="D182" i="8"/>
  <c r="D169" i="8" s="1"/>
  <c r="C182" i="8"/>
  <c r="K182" i="9"/>
  <c r="J182" i="9"/>
  <c r="I182" i="9"/>
  <c r="H182" i="9"/>
  <c r="G182" i="9"/>
  <c r="G169" i="9" s="1"/>
  <c r="F182" i="9"/>
  <c r="F169" i="9" s="1"/>
  <c r="E182" i="9"/>
  <c r="D182" i="9"/>
  <c r="C182" i="9"/>
  <c r="K182" i="10"/>
  <c r="J182" i="10"/>
  <c r="I182" i="10"/>
  <c r="H182" i="10"/>
  <c r="G182" i="10"/>
  <c r="G169" i="10" s="1"/>
  <c r="G205" i="10" s="1"/>
  <c r="F182" i="10"/>
  <c r="F169" i="10" s="1"/>
  <c r="F205" i="10" s="1"/>
  <c r="E182" i="10"/>
  <c r="D182" i="10"/>
  <c r="C182" i="10"/>
  <c r="K182" i="11"/>
  <c r="J182" i="11"/>
  <c r="I182" i="11"/>
  <c r="H182" i="11"/>
  <c r="G182" i="11"/>
  <c r="F182" i="11"/>
  <c r="E182" i="11"/>
  <c r="D182" i="11"/>
  <c r="C182" i="11"/>
  <c r="K182" i="12"/>
  <c r="J182" i="12"/>
  <c r="J169" i="12" s="1"/>
  <c r="I182" i="12"/>
  <c r="I169" i="12" s="1"/>
  <c r="H182" i="12"/>
  <c r="H169" i="12" s="1"/>
  <c r="G182" i="12"/>
  <c r="F182" i="12"/>
  <c r="E182" i="12"/>
  <c r="D182" i="12"/>
  <c r="C182" i="12"/>
  <c r="K182" i="13"/>
  <c r="J182" i="13"/>
  <c r="I182" i="13"/>
  <c r="I169" i="13" s="1"/>
  <c r="H182" i="13"/>
  <c r="G182" i="13"/>
  <c r="F182" i="13"/>
  <c r="E182" i="13"/>
  <c r="D182" i="13"/>
  <c r="C182" i="13"/>
  <c r="C169" i="13" s="1"/>
  <c r="K182" i="14"/>
  <c r="J182" i="14"/>
  <c r="J169" i="14" s="1"/>
  <c r="I182" i="14"/>
  <c r="H182" i="14"/>
  <c r="G182" i="14"/>
  <c r="F182" i="14"/>
  <c r="E182" i="14"/>
  <c r="D182" i="14"/>
  <c r="D169" i="14" s="1"/>
  <c r="C182" i="14"/>
  <c r="C169" i="14" s="1"/>
  <c r="K182" i="15"/>
  <c r="K169" i="15" s="1"/>
  <c r="J182" i="15"/>
  <c r="I182" i="15"/>
  <c r="H182" i="15"/>
  <c r="G182" i="15"/>
  <c r="F182" i="15"/>
  <c r="E182" i="15"/>
  <c r="D182" i="15"/>
  <c r="C182" i="15"/>
  <c r="C169" i="15" s="1"/>
  <c r="K182" i="16"/>
  <c r="J182" i="16"/>
  <c r="I182" i="16"/>
  <c r="H182" i="16"/>
  <c r="G182" i="16"/>
  <c r="F182" i="16"/>
  <c r="F169" i="16" s="1"/>
  <c r="E182" i="16"/>
  <c r="E169" i="16" s="1"/>
  <c r="D182" i="16"/>
  <c r="D169" i="16" s="1"/>
  <c r="C182" i="16"/>
  <c r="K182" i="17"/>
  <c r="J182" i="17"/>
  <c r="I182" i="17"/>
  <c r="H182" i="17"/>
  <c r="G182" i="17"/>
  <c r="F182" i="17"/>
  <c r="F169" i="17" s="1"/>
  <c r="F205" i="17" s="1"/>
  <c r="E182" i="17"/>
  <c r="E169" i="17" s="1"/>
  <c r="E205" i="17" s="1"/>
  <c r="D182" i="17"/>
  <c r="C182" i="17"/>
  <c r="K182" i="18"/>
  <c r="J182" i="18"/>
  <c r="I182" i="18"/>
  <c r="H182" i="18"/>
  <c r="G182" i="18"/>
  <c r="F182" i="18"/>
  <c r="F169" i="18" s="1"/>
  <c r="E182" i="18"/>
  <c r="D182" i="18"/>
  <c r="C182" i="18"/>
  <c r="K182" i="19"/>
  <c r="J182" i="19"/>
  <c r="I182" i="19"/>
  <c r="I169" i="19" s="1"/>
  <c r="H182" i="19"/>
  <c r="H169" i="19" s="1"/>
  <c r="G182" i="19"/>
  <c r="G169" i="19" s="1"/>
  <c r="F182" i="19"/>
  <c r="E182" i="19"/>
  <c r="D182" i="19"/>
  <c r="C182" i="19"/>
  <c r="K182" i="20"/>
  <c r="J182" i="20"/>
  <c r="I182" i="20"/>
  <c r="H182" i="20"/>
  <c r="H169" i="20" s="1"/>
  <c r="G182" i="20"/>
  <c r="F182" i="20"/>
  <c r="E182" i="20"/>
  <c r="D182" i="20"/>
  <c r="C182" i="20"/>
  <c r="K182" i="1"/>
  <c r="K169" i="1" s="1"/>
  <c r="J182" i="1"/>
  <c r="I182" i="1"/>
  <c r="H182" i="1"/>
  <c r="G182" i="1"/>
  <c r="F182" i="1"/>
  <c r="E182" i="1"/>
  <c r="D182" i="1"/>
  <c r="C182" i="1"/>
  <c r="C169" i="1" s="1"/>
  <c r="K179" i="2"/>
  <c r="K169" i="2" s="1"/>
  <c r="J179" i="2"/>
  <c r="J169" i="2" s="1"/>
  <c r="I179" i="2"/>
  <c r="H179" i="2"/>
  <c r="G179" i="2"/>
  <c r="F179" i="2"/>
  <c r="E179" i="2"/>
  <c r="D179" i="2"/>
  <c r="D169" i="2" s="1"/>
  <c r="C179" i="2"/>
  <c r="C169" i="2" s="1"/>
  <c r="K179" i="3"/>
  <c r="K169" i="3" s="1"/>
  <c r="J179" i="3"/>
  <c r="I179" i="3"/>
  <c r="H179" i="3"/>
  <c r="G179" i="3"/>
  <c r="F179" i="3"/>
  <c r="E179" i="3"/>
  <c r="E169" i="3" s="1"/>
  <c r="D179" i="3"/>
  <c r="D169" i="3" s="1"/>
  <c r="C179" i="3"/>
  <c r="C169" i="3" s="1"/>
  <c r="K179" i="4"/>
  <c r="J179" i="4"/>
  <c r="I179" i="4"/>
  <c r="H179" i="4"/>
  <c r="G179" i="4"/>
  <c r="F179" i="4"/>
  <c r="F169" i="4" s="1"/>
  <c r="E179" i="4"/>
  <c r="E169" i="4" s="1"/>
  <c r="D179" i="4"/>
  <c r="D169" i="4" s="1"/>
  <c r="C179" i="4"/>
  <c r="K179" i="5"/>
  <c r="J179" i="5"/>
  <c r="I179" i="5"/>
  <c r="H179" i="5"/>
  <c r="G179" i="5"/>
  <c r="G169" i="5" s="1"/>
  <c r="F179" i="5"/>
  <c r="F169" i="5" s="1"/>
  <c r="E179" i="5"/>
  <c r="E169" i="5" s="1"/>
  <c r="D179" i="5"/>
  <c r="C179" i="5"/>
  <c r="K179" i="6"/>
  <c r="J179" i="6"/>
  <c r="I179" i="6"/>
  <c r="H179" i="6"/>
  <c r="H169" i="6" s="1"/>
  <c r="G179" i="6"/>
  <c r="G169" i="6" s="1"/>
  <c r="G201" i="6" s="1"/>
  <c r="F179" i="6"/>
  <c r="F169" i="6" s="1"/>
  <c r="E179" i="6"/>
  <c r="D179" i="6"/>
  <c r="C179" i="6"/>
  <c r="K179" i="7"/>
  <c r="J179" i="7"/>
  <c r="I179" i="7"/>
  <c r="I169" i="7" s="1"/>
  <c r="I201" i="7" s="1"/>
  <c r="H179" i="7"/>
  <c r="H169" i="7" s="1"/>
  <c r="G179" i="7"/>
  <c r="G169" i="7" s="1"/>
  <c r="F179" i="7"/>
  <c r="E179" i="7"/>
  <c r="D179" i="7"/>
  <c r="C179" i="7"/>
  <c r="K179" i="8"/>
  <c r="J179" i="8"/>
  <c r="J169" i="8" s="1"/>
  <c r="I179" i="8"/>
  <c r="I169" i="8" s="1"/>
  <c r="H179" i="8"/>
  <c r="H169" i="8" s="1"/>
  <c r="G179" i="8"/>
  <c r="F179" i="8"/>
  <c r="E179" i="8"/>
  <c r="D179" i="8"/>
  <c r="C179" i="8"/>
  <c r="K179" i="9"/>
  <c r="K169" i="9" s="1"/>
  <c r="J179" i="9"/>
  <c r="J169" i="9" s="1"/>
  <c r="I179" i="9"/>
  <c r="I169" i="9" s="1"/>
  <c r="H179" i="9"/>
  <c r="G179" i="9"/>
  <c r="F179" i="9"/>
  <c r="E179" i="9"/>
  <c r="D179" i="9"/>
  <c r="C179" i="9"/>
  <c r="C169" i="9" s="1"/>
  <c r="K179" i="10"/>
  <c r="K169" i="10" s="1"/>
  <c r="J179" i="10"/>
  <c r="J169" i="10" s="1"/>
  <c r="I179" i="10"/>
  <c r="H179" i="10"/>
  <c r="G179" i="10"/>
  <c r="F179" i="10"/>
  <c r="E179" i="10"/>
  <c r="D179" i="10"/>
  <c r="D169" i="10" s="1"/>
  <c r="C179" i="10"/>
  <c r="C169" i="10" s="1"/>
  <c r="K179" i="11"/>
  <c r="K169" i="11" s="1"/>
  <c r="J179" i="11"/>
  <c r="I179" i="11"/>
  <c r="H179" i="11"/>
  <c r="G179" i="11"/>
  <c r="F179" i="11"/>
  <c r="E179" i="11"/>
  <c r="E169" i="11" s="1"/>
  <c r="D179" i="11"/>
  <c r="D169" i="11" s="1"/>
  <c r="C179" i="11"/>
  <c r="C169" i="11" s="1"/>
  <c r="K179" i="12"/>
  <c r="J179" i="12"/>
  <c r="I179" i="12"/>
  <c r="H179" i="12"/>
  <c r="G179" i="12"/>
  <c r="F179" i="12"/>
  <c r="F169" i="12" s="1"/>
  <c r="E179" i="12"/>
  <c r="E169" i="12" s="1"/>
  <c r="D179" i="12"/>
  <c r="D169" i="12" s="1"/>
  <c r="C179" i="12"/>
  <c r="K179" i="13"/>
  <c r="J179" i="13"/>
  <c r="I179" i="13"/>
  <c r="H179" i="13"/>
  <c r="G179" i="13"/>
  <c r="G169" i="13" s="1"/>
  <c r="F179" i="13"/>
  <c r="F169" i="13" s="1"/>
  <c r="E179" i="13"/>
  <c r="E169" i="13" s="1"/>
  <c r="D179" i="13"/>
  <c r="C179" i="13"/>
  <c r="K179" i="14"/>
  <c r="J179" i="14"/>
  <c r="I179" i="14"/>
  <c r="H179" i="14"/>
  <c r="H169" i="14" s="1"/>
  <c r="G179" i="14"/>
  <c r="G169" i="14" s="1"/>
  <c r="G201" i="14" s="1"/>
  <c r="F179" i="14"/>
  <c r="F169" i="14" s="1"/>
  <c r="E179" i="14"/>
  <c r="D179" i="14"/>
  <c r="C179" i="14"/>
  <c r="K179" i="15"/>
  <c r="J179" i="15"/>
  <c r="I179" i="15"/>
  <c r="I169" i="15" s="1"/>
  <c r="I201" i="15" s="1"/>
  <c r="H179" i="15"/>
  <c r="H169" i="15" s="1"/>
  <c r="G179" i="15"/>
  <c r="G169" i="15" s="1"/>
  <c r="F179" i="15"/>
  <c r="E179" i="15"/>
  <c r="D179" i="15"/>
  <c r="C179" i="15"/>
  <c r="K179" i="16"/>
  <c r="J179" i="16"/>
  <c r="J169" i="16" s="1"/>
  <c r="I179" i="16"/>
  <c r="I169" i="16" s="1"/>
  <c r="H179" i="16"/>
  <c r="H169" i="16" s="1"/>
  <c r="G179" i="16"/>
  <c r="F179" i="16"/>
  <c r="E179" i="16"/>
  <c r="D179" i="16"/>
  <c r="C179" i="16"/>
  <c r="K179" i="17"/>
  <c r="K169" i="17" s="1"/>
  <c r="J179" i="17"/>
  <c r="J169" i="17" s="1"/>
  <c r="I179" i="17"/>
  <c r="I169" i="17" s="1"/>
  <c r="H179" i="17"/>
  <c r="G179" i="17"/>
  <c r="F179" i="17"/>
  <c r="E179" i="17"/>
  <c r="D179" i="17"/>
  <c r="C179" i="17"/>
  <c r="C169" i="17" s="1"/>
  <c r="K179" i="18"/>
  <c r="K169" i="18" s="1"/>
  <c r="J179" i="18"/>
  <c r="J169" i="18" s="1"/>
  <c r="I179" i="18"/>
  <c r="H179" i="18"/>
  <c r="G179" i="18"/>
  <c r="F179" i="18"/>
  <c r="E179" i="18"/>
  <c r="D179" i="18"/>
  <c r="D169" i="18" s="1"/>
  <c r="C179" i="18"/>
  <c r="C169" i="18" s="1"/>
  <c r="K179" i="19"/>
  <c r="K169" i="19" s="1"/>
  <c r="J179" i="19"/>
  <c r="I179" i="19"/>
  <c r="H179" i="19"/>
  <c r="G179" i="19"/>
  <c r="F179" i="19"/>
  <c r="E179" i="19"/>
  <c r="E169" i="19" s="1"/>
  <c r="D179" i="19"/>
  <c r="D169" i="19" s="1"/>
  <c r="C179" i="19"/>
  <c r="C169" i="19" s="1"/>
  <c r="K179" i="20"/>
  <c r="J179" i="20"/>
  <c r="I179" i="20"/>
  <c r="H179" i="20"/>
  <c r="G179" i="20"/>
  <c r="F179" i="20"/>
  <c r="F169" i="20" s="1"/>
  <c r="E179" i="20"/>
  <c r="E169" i="20" s="1"/>
  <c r="D179" i="20"/>
  <c r="D169" i="20" s="1"/>
  <c r="C179" i="20"/>
  <c r="K179" i="1"/>
  <c r="J179" i="1"/>
  <c r="I179" i="1"/>
  <c r="H179" i="1"/>
  <c r="G179" i="1"/>
  <c r="G169" i="1" s="1"/>
  <c r="F179" i="1"/>
  <c r="F169" i="1" s="1"/>
  <c r="E179" i="1"/>
  <c r="E169" i="1" s="1"/>
  <c r="D179" i="1"/>
  <c r="C179" i="1"/>
  <c r="I169" i="2"/>
  <c r="E169" i="2"/>
  <c r="E201" i="2" s="1"/>
  <c r="J169" i="3"/>
  <c r="I169" i="3"/>
  <c r="F169" i="3"/>
  <c r="K169" i="4"/>
  <c r="J169" i="4"/>
  <c r="I169" i="4"/>
  <c r="G169" i="4"/>
  <c r="G201" i="4" s="1"/>
  <c r="C169" i="4"/>
  <c r="H169" i="5"/>
  <c r="D169" i="5"/>
  <c r="C169" i="5"/>
  <c r="C201" i="5" s="1"/>
  <c r="K169" i="6"/>
  <c r="I169" i="6"/>
  <c r="E169" i="6"/>
  <c r="E201" i="6" s="1"/>
  <c r="C169" i="6"/>
  <c r="C205" i="6" s="1"/>
  <c r="K169" i="7"/>
  <c r="K205" i="7" s="1"/>
  <c r="J169" i="7"/>
  <c r="F169" i="7"/>
  <c r="K169" i="8"/>
  <c r="G169" i="8"/>
  <c r="F169" i="8"/>
  <c r="E169" i="8"/>
  <c r="C169" i="8"/>
  <c r="H169" i="9"/>
  <c r="E169" i="9"/>
  <c r="D169" i="9"/>
  <c r="I169" i="10"/>
  <c r="H169" i="10"/>
  <c r="E169" i="10"/>
  <c r="E201" i="10" s="1"/>
  <c r="J169" i="11"/>
  <c r="I169" i="11"/>
  <c r="H169" i="11"/>
  <c r="G169" i="11"/>
  <c r="F169" i="11"/>
  <c r="K169" i="12"/>
  <c r="G169" i="12"/>
  <c r="C169" i="12"/>
  <c r="K169" i="13"/>
  <c r="J169" i="13"/>
  <c r="H169" i="13"/>
  <c r="D169" i="13"/>
  <c r="K169" i="14"/>
  <c r="I169" i="14"/>
  <c r="E169" i="14"/>
  <c r="J169" i="15"/>
  <c r="F169" i="15"/>
  <c r="E169" i="15"/>
  <c r="D169" i="15"/>
  <c r="K169" i="16"/>
  <c r="G169" i="16"/>
  <c r="C169" i="16"/>
  <c r="H169" i="17"/>
  <c r="G169" i="17"/>
  <c r="D169" i="17"/>
  <c r="I169" i="18"/>
  <c r="H169" i="18"/>
  <c r="G169" i="18"/>
  <c r="E169" i="18"/>
  <c r="J169" i="19"/>
  <c r="F169" i="19"/>
  <c r="K169" i="20"/>
  <c r="J169" i="20"/>
  <c r="J201" i="20" s="1"/>
  <c r="I169" i="20"/>
  <c r="G169" i="20"/>
  <c r="C169" i="20"/>
  <c r="J169" i="1"/>
  <c r="I169" i="1"/>
  <c r="H169" i="1"/>
  <c r="D169" i="1"/>
  <c r="D201" i="1" s="1"/>
  <c r="K165" i="4"/>
  <c r="G165" i="4"/>
  <c r="D165" i="5"/>
  <c r="E165" i="6"/>
  <c r="E205" i="6" s="1"/>
  <c r="J165" i="7"/>
  <c r="H165" i="7"/>
  <c r="G165" i="8"/>
  <c r="J165" i="11"/>
  <c r="E165" i="12"/>
  <c r="C165" i="12"/>
  <c r="D165" i="13"/>
  <c r="C165" i="13"/>
  <c r="K165" i="14"/>
  <c r="J165" i="14"/>
  <c r="E165" i="14"/>
  <c r="D165" i="14"/>
  <c r="C165" i="14"/>
  <c r="K165" i="15"/>
  <c r="F165" i="15"/>
  <c r="E165" i="15"/>
  <c r="D165" i="15"/>
  <c r="C165" i="15"/>
  <c r="G165" i="16"/>
  <c r="F165" i="16"/>
  <c r="E165" i="16"/>
  <c r="D165" i="16"/>
  <c r="H165" i="17"/>
  <c r="G165" i="17"/>
  <c r="F165" i="17"/>
  <c r="E165" i="17"/>
  <c r="I165" i="18"/>
  <c r="H165" i="18"/>
  <c r="G165" i="18"/>
  <c r="F165" i="18"/>
  <c r="J165" i="19"/>
  <c r="I165" i="19"/>
  <c r="H165" i="19"/>
  <c r="G165" i="19"/>
  <c r="K165" i="20"/>
  <c r="J165" i="20"/>
  <c r="I165" i="20"/>
  <c r="H165" i="20"/>
  <c r="C165" i="20"/>
  <c r="K165" i="1"/>
  <c r="J165" i="1"/>
  <c r="I165" i="1"/>
  <c r="D165" i="1"/>
  <c r="C165" i="1"/>
  <c r="K144" i="2"/>
  <c r="J144" i="2"/>
  <c r="I144" i="2"/>
  <c r="I165" i="2" s="1"/>
  <c r="H144" i="2"/>
  <c r="H165" i="2" s="1"/>
  <c r="G144" i="2"/>
  <c r="G165" i="2" s="1"/>
  <c r="F144" i="2"/>
  <c r="F165" i="2" s="1"/>
  <c r="E144" i="2"/>
  <c r="E134" i="2" s="1"/>
  <c r="D144" i="2"/>
  <c r="C144" i="2"/>
  <c r="C134" i="2" s="1"/>
  <c r="K144" i="3"/>
  <c r="K134" i="3" s="1"/>
  <c r="J144" i="3"/>
  <c r="J165" i="3" s="1"/>
  <c r="I144" i="3"/>
  <c r="I165" i="3" s="1"/>
  <c r="H144" i="3"/>
  <c r="H165" i="3" s="1"/>
  <c r="G144" i="3"/>
  <c r="G165" i="3" s="1"/>
  <c r="F144" i="3"/>
  <c r="E144" i="3"/>
  <c r="D144" i="3"/>
  <c r="C144" i="3"/>
  <c r="C134" i="3" s="1"/>
  <c r="K144" i="4"/>
  <c r="J144" i="4"/>
  <c r="J165" i="4" s="1"/>
  <c r="I144" i="4"/>
  <c r="I165" i="4" s="1"/>
  <c r="H144" i="4"/>
  <c r="H165" i="4" s="1"/>
  <c r="G144" i="4"/>
  <c r="G134" i="4" s="1"/>
  <c r="F144" i="4"/>
  <c r="E144" i="4"/>
  <c r="D144" i="4"/>
  <c r="C144" i="4"/>
  <c r="C165" i="4" s="1"/>
  <c r="K144" i="5"/>
  <c r="K165" i="5" s="1"/>
  <c r="J144" i="5"/>
  <c r="J165" i="5" s="1"/>
  <c r="I144" i="5"/>
  <c r="I165" i="5" s="1"/>
  <c r="H144" i="5"/>
  <c r="G144" i="5"/>
  <c r="F144" i="5"/>
  <c r="F134" i="5" s="1"/>
  <c r="E144" i="5"/>
  <c r="E134" i="5" s="1"/>
  <c r="D144" i="5"/>
  <c r="C144" i="5"/>
  <c r="C165" i="5" s="1"/>
  <c r="K144" i="6"/>
  <c r="K165" i="6" s="1"/>
  <c r="J144" i="6"/>
  <c r="J165" i="6" s="1"/>
  <c r="I144" i="6"/>
  <c r="H144" i="6"/>
  <c r="G144" i="6"/>
  <c r="F144" i="6"/>
  <c r="E144" i="6"/>
  <c r="D144" i="6"/>
  <c r="D165" i="6" s="1"/>
  <c r="C144" i="6"/>
  <c r="C165" i="6" s="1"/>
  <c r="K144" i="7"/>
  <c r="K165" i="7" s="1"/>
  <c r="J144" i="7"/>
  <c r="J134" i="7" s="1"/>
  <c r="I144" i="7"/>
  <c r="H144" i="7"/>
  <c r="H134" i="7" s="1"/>
  <c r="G144" i="7"/>
  <c r="F144" i="7"/>
  <c r="F165" i="7" s="1"/>
  <c r="E144" i="7"/>
  <c r="E165" i="7" s="1"/>
  <c r="D144" i="7"/>
  <c r="D165" i="7" s="1"/>
  <c r="C144" i="7"/>
  <c r="C165" i="7" s="1"/>
  <c r="K144" i="8"/>
  <c r="J144" i="8"/>
  <c r="I144" i="8"/>
  <c r="I134" i="8" s="1"/>
  <c r="H144" i="8"/>
  <c r="H134" i="8" s="1"/>
  <c r="G144" i="8"/>
  <c r="F144" i="8"/>
  <c r="F165" i="8" s="1"/>
  <c r="E144" i="8"/>
  <c r="E165" i="8" s="1"/>
  <c r="D144" i="8"/>
  <c r="D165" i="8" s="1"/>
  <c r="C144" i="8"/>
  <c r="C134" i="8" s="1"/>
  <c r="K144" i="9"/>
  <c r="J144" i="9"/>
  <c r="I144" i="9"/>
  <c r="H144" i="9"/>
  <c r="H165" i="9" s="1"/>
  <c r="G144" i="9"/>
  <c r="G165" i="9" s="1"/>
  <c r="F144" i="9"/>
  <c r="F165" i="9" s="1"/>
  <c r="E144" i="9"/>
  <c r="E165" i="9" s="1"/>
  <c r="D144" i="9"/>
  <c r="D134" i="9" s="1"/>
  <c r="C144" i="9"/>
  <c r="C134" i="9" s="1"/>
  <c r="K144" i="10"/>
  <c r="K134" i="10" s="1"/>
  <c r="J144" i="10"/>
  <c r="J134" i="10" s="1"/>
  <c r="I144" i="10"/>
  <c r="I165" i="10" s="1"/>
  <c r="H144" i="10"/>
  <c r="H165" i="10" s="1"/>
  <c r="G144" i="10"/>
  <c r="G165" i="10" s="1"/>
  <c r="F144" i="10"/>
  <c r="F165" i="10" s="1"/>
  <c r="E144" i="10"/>
  <c r="D144" i="10"/>
  <c r="C144" i="10"/>
  <c r="K144" i="11"/>
  <c r="K134" i="11" s="1"/>
  <c r="J144" i="11"/>
  <c r="I144" i="11"/>
  <c r="I165" i="11" s="1"/>
  <c r="H144" i="11"/>
  <c r="H165" i="11" s="1"/>
  <c r="G144" i="11"/>
  <c r="G165" i="11" s="1"/>
  <c r="F144" i="11"/>
  <c r="F134" i="11" s="1"/>
  <c r="E144" i="11"/>
  <c r="D144" i="11"/>
  <c r="C144" i="11"/>
  <c r="K144" i="12"/>
  <c r="K165" i="12" s="1"/>
  <c r="J144" i="12"/>
  <c r="J165" i="12" s="1"/>
  <c r="I144" i="12"/>
  <c r="I165" i="12" s="1"/>
  <c r="H144" i="12"/>
  <c r="H165" i="12" s="1"/>
  <c r="G144" i="12"/>
  <c r="F144" i="12"/>
  <c r="E144" i="12"/>
  <c r="E134" i="12" s="1"/>
  <c r="D144" i="12"/>
  <c r="D134" i="12" s="1"/>
  <c r="C144" i="12"/>
  <c r="K144" i="13"/>
  <c r="K165" i="13" s="1"/>
  <c r="J144" i="13"/>
  <c r="J165" i="13" s="1"/>
  <c r="I144" i="13"/>
  <c r="I165" i="13" s="1"/>
  <c r="H144" i="13"/>
  <c r="G144" i="13"/>
  <c r="F144" i="13"/>
  <c r="E144" i="13"/>
  <c r="D144" i="13"/>
  <c r="C144" i="13"/>
  <c r="K144" i="14"/>
  <c r="J144" i="14"/>
  <c r="I144" i="14"/>
  <c r="H144" i="14"/>
  <c r="G144" i="14"/>
  <c r="F144" i="14"/>
  <c r="E144" i="14"/>
  <c r="D144" i="14"/>
  <c r="C144" i="14"/>
  <c r="K144" i="15"/>
  <c r="J144" i="15"/>
  <c r="I144" i="15"/>
  <c r="H144" i="15"/>
  <c r="G144" i="15"/>
  <c r="F144" i="15"/>
  <c r="E144" i="15"/>
  <c r="D144" i="15"/>
  <c r="C144" i="15"/>
  <c r="K144" i="16"/>
  <c r="J144" i="16"/>
  <c r="I144" i="16"/>
  <c r="H144" i="16"/>
  <c r="G144" i="16"/>
  <c r="F144" i="16"/>
  <c r="E144" i="16"/>
  <c r="D144" i="16"/>
  <c r="C144" i="16"/>
  <c r="K144" i="17"/>
  <c r="J144" i="17"/>
  <c r="I144" i="17"/>
  <c r="H144" i="17"/>
  <c r="G144" i="17"/>
  <c r="F144" i="17"/>
  <c r="E144" i="17"/>
  <c r="D144" i="17"/>
  <c r="C144" i="17"/>
  <c r="K144" i="18"/>
  <c r="J144" i="18"/>
  <c r="I144" i="18"/>
  <c r="H144" i="18"/>
  <c r="G144" i="18"/>
  <c r="F144" i="18"/>
  <c r="E144" i="18"/>
  <c r="D144" i="18"/>
  <c r="C144" i="18"/>
  <c r="K144" i="19"/>
  <c r="J144" i="19"/>
  <c r="I144" i="19"/>
  <c r="H144" i="19"/>
  <c r="G144" i="19"/>
  <c r="F144" i="19"/>
  <c r="E144" i="19"/>
  <c r="D144" i="19"/>
  <c r="C144" i="19"/>
  <c r="K144" i="20"/>
  <c r="J144" i="20"/>
  <c r="I144" i="20"/>
  <c r="H144" i="20"/>
  <c r="G144" i="20"/>
  <c r="F144" i="20"/>
  <c r="E144" i="20"/>
  <c r="D144" i="20"/>
  <c r="C144" i="20"/>
  <c r="K144" i="1"/>
  <c r="J144" i="1"/>
  <c r="I144" i="1"/>
  <c r="H144" i="1"/>
  <c r="G144" i="1"/>
  <c r="F144" i="1"/>
  <c r="E144" i="1"/>
  <c r="D144" i="1"/>
  <c r="C144" i="1"/>
  <c r="I134" i="2"/>
  <c r="H134" i="2"/>
  <c r="G134" i="2"/>
  <c r="F134" i="2"/>
  <c r="J134" i="3"/>
  <c r="I134" i="3"/>
  <c r="H134" i="3"/>
  <c r="G134" i="3"/>
  <c r="K134" i="4"/>
  <c r="J134" i="4"/>
  <c r="I134" i="4"/>
  <c r="H134" i="4"/>
  <c r="C134" i="4"/>
  <c r="K134" i="5"/>
  <c r="J134" i="5"/>
  <c r="I134" i="5"/>
  <c r="D134" i="5"/>
  <c r="C134" i="5"/>
  <c r="K134" i="6"/>
  <c r="J134" i="6"/>
  <c r="E134" i="6"/>
  <c r="D134" i="6"/>
  <c r="C134" i="6"/>
  <c r="K134" i="7"/>
  <c r="F134" i="7"/>
  <c r="E134" i="7"/>
  <c r="D134" i="7"/>
  <c r="C134" i="7"/>
  <c r="G134" i="8"/>
  <c r="F134" i="8"/>
  <c r="E134" i="8"/>
  <c r="D134" i="8"/>
  <c r="H134" i="9"/>
  <c r="G134" i="9"/>
  <c r="F134" i="9"/>
  <c r="E134" i="9"/>
  <c r="I134" i="10"/>
  <c r="H134" i="10"/>
  <c r="G134" i="10"/>
  <c r="F134" i="10"/>
  <c r="J134" i="11"/>
  <c r="I134" i="11"/>
  <c r="H134" i="11"/>
  <c r="G134" i="11"/>
  <c r="K134" i="12"/>
  <c r="J134" i="12"/>
  <c r="I134" i="12"/>
  <c r="H134" i="12"/>
  <c r="C134" i="12"/>
  <c r="K134" i="13"/>
  <c r="J134" i="13"/>
  <c r="I134" i="13"/>
  <c r="D134" i="13"/>
  <c r="C134" i="13"/>
  <c r="K134" i="14"/>
  <c r="J134" i="14"/>
  <c r="E134" i="14"/>
  <c r="D134" i="14"/>
  <c r="C134" i="14"/>
  <c r="K134" i="15"/>
  <c r="F134" i="15"/>
  <c r="E134" i="15"/>
  <c r="D134" i="15"/>
  <c r="C134" i="15"/>
  <c r="G134" i="16"/>
  <c r="F134" i="16"/>
  <c r="E134" i="16"/>
  <c r="D134" i="16"/>
  <c r="H134" i="17"/>
  <c r="G134" i="17"/>
  <c r="F134" i="17"/>
  <c r="E134" i="17"/>
  <c r="I134" i="18"/>
  <c r="H134" i="18"/>
  <c r="G134" i="18"/>
  <c r="F134" i="18"/>
  <c r="J134" i="19"/>
  <c r="I134" i="19"/>
  <c r="H134" i="19"/>
  <c r="G134" i="19"/>
  <c r="K134" i="20"/>
  <c r="J134" i="20"/>
  <c r="I134" i="20"/>
  <c r="H134" i="20"/>
  <c r="C134" i="20"/>
  <c r="K134" i="1"/>
  <c r="J134" i="1"/>
  <c r="I134" i="1"/>
  <c r="D134" i="1"/>
  <c r="C134" i="1"/>
  <c r="J132" i="2"/>
  <c r="C132" i="3"/>
  <c r="E132" i="5"/>
  <c r="K125" i="2"/>
  <c r="J125" i="2"/>
  <c r="I125" i="2"/>
  <c r="H125" i="2"/>
  <c r="G125" i="2"/>
  <c r="F125" i="2"/>
  <c r="E125" i="2"/>
  <c r="D125" i="2"/>
  <c r="C125" i="2"/>
  <c r="K125" i="3"/>
  <c r="J125" i="3"/>
  <c r="I125" i="3"/>
  <c r="H125" i="3"/>
  <c r="G125" i="3"/>
  <c r="F125" i="3"/>
  <c r="E125" i="3"/>
  <c r="D125" i="3"/>
  <c r="C125" i="3"/>
  <c r="K125" i="4"/>
  <c r="J125" i="4"/>
  <c r="I125" i="4"/>
  <c r="H125" i="4"/>
  <c r="G125" i="4"/>
  <c r="F125" i="4"/>
  <c r="E125" i="4"/>
  <c r="D125" i="4"/>
  <c r="C125" i="4"/>
  <c r="K125" i="5"/>
  <c r="J125" i="5"/>
  <c r="I125" i="5"/>
  <c r="H125" i="5"/>
  <c r="G125" i="5"/>
  <c r="F125" i="5"/>
  <c r="E125" i="5"/>
  <c r="D125" i="5"/>
  <c r="C125" i="5"/>
  <c r="K125" i="6"/>
  <c r="J125" i="6"/>
  <c r="I125" i="6"/>
  <c r="H125" i="6"/>
  <c r="G125" i="6"/>
  <c r="F125" i="6"/>
  <c r="E125" i="6"/>
  <c r="D125" i="6"/>
  <c r="C125" i="6"/>
  <c r="K125" i="7"/>
  <c r="J125" i="7"/>
  <c r="I125" i="7"/>
  <c r="H125" i="7"/>
  <c r="G125" i="7"/>
  <c r="F125" i="7"/>
  <c r="E125" i="7"/>
  <c r="D125" i="7"/>
  <c r="C125" i="7"/>
  <c r="K125" i="8"/>
  <c r="J125" i="8"/>
  <c r="I125" i="8"/>
  <c r="H125" i="8"/>
  <c r="G125" i="8"/>
  <c r="F125" i="8"/>
  <c r="E125" i="8"/>
  <c r="D125" i="8"/>
  <c r="C125" i="8"/>
  <c r="K125" i="9"/>
  <c r="J125" i="9"/>
  <c r="I125" i="9"/>
  <c r="H125" i="9"/>
  <c r="G125" i="9"/>
  <c r="F125" i="9"/>
  <c r="E125" i="9"/>
  <c r="D125" i="9"/>
  <c r="C125" i="9"/>
  <c r="K125" i="10"/>
  <c r="J125" i="10"/>
  <c r="I125" i="10"/>
  <c r="H125" i="10"/>
  <c r="G125" i="10"/>
  <c r="F125" i="10"/>
  <c r="E125" i="10"/>
  <c r="D125" i="10"/>
  <c r="C125" i="10"/>
  <c r="K125" i="11"/>
  <c r="J125" i="11"/>
  <c r="I125" i="11"/>
  <c r="H125" i="11"/>
  <c r="G125" i="11"/>
  <c r="F125" i="11"/>
  <c r="E125" i="11"/>
  <c r="D125" i="11"/>
  <c r="C125" i="11"/>
  <c r="K125" i="12"/>
  <c r="J125" i="12"/>
  <c r="I125" i="12"/>
  <c r="H125" i="12"/>
  <c r="G125" i="12"/>
  <c r="F125" i="12"/>
  <c r="E125" i="12"/>
  <c r="D125" i="12"/>
  <c r="C125" i="12"/>
  <c r="K125" i="13"/>
  <c r="J125" i="13"/>
  <c r="I125" i="13"/>
  <c r="H125" i="13"/>
  <c r="G125" i="13"/>
  <c r="F125" i="13"/>
  <c r="E125" i="13"/>
  <c r="D125" i="13"/>
  <c r="C125" i="13"/>
  <c r="K125" i="14"/>
  <c r="J125" i="14"/>
  <c r="I125" i="14"/>
  <c r="H125" i="14"/>
  <c r="G125" i="14"/>
  <c r="F125" i="14"/>
  <c r="E125" i="14"/>
  <c r="D125" i="14"/>
  <c r="C125" i="14"/>
  <c r="K125" i="15"/>
  <c r="J125" i="15"/>
  <c r="I125" i="15"/>
  <c r="H125" i="15"/>
  <c r="G125" i="15"/>
  <c r="F125" i="15"/>
  <c r="E125" i="15"/>
  <c r="D125" i="15"/>
  <c r="C125" i="15"/>
  <c r="K125" i="16"/>
  <c r="J125" i="16"/>
  <c r="I125" i="16"/>
  <c r="H125" i="16"/>
  <c r="G125" i="16"/>
  <c r="F125" i="16"/>
  <c r="E125" i="16"/>
  <c r="D125" i="16"/>
  <c r="C125" i="16"/>
  <c r="K125" i="17"/>
  <c r="J125" i="17"/>
  <c r="I125" i="17"/>
  <c r="H125" i="17"/>
  <c r="G125" i="17"/>
  <c r="F125" i="17"/>
  <c r="E125" i="17"/>
  <c r="D125" i="17"/>
  <c r="C125" i="17"/>
  <c r="K125" i="18"/>
  <c r="J125" i="18"/>
  <c r="I125" i="18"/>
  <c r="H125" i="18"/>
  <c r="G125" i="18"/>
  <c r="F125" i="18"/>
  <c r="E125" i="18"/>
  <c r="D125" i="18"/>
  <c r="C125" i="18"/>
  <c r="K125" i="19"/>
  <c r="J125" i="19"/>
  <c r="I125" i="19"/>
  <c r="H125" i="19"/>
  <c r="G125" i="19"/>
  <c r="F125" i="19"/>
  <c r="E125" i="19"/>
  <c r="D125" i="19"/>
  <c r="C125" i="19"/>
  <c r="K125" i="20"/>
  <c r="J125" i="20"/>
  <c r="I125" i="20"/>
  <c r="H125" i="20"/>
  <c r="G125" i="20"/>
  <c r="F125" i="20"/>
  <c r="E125" i="20"/>
  <c r="D125" i="20"/>
  <c r="C125" i="20"/>
  <c r="K125" i="1"/>
  <c r="J125" i="1"/>
  <c r="I125" i="1"/>
  <c r="H125" i="1"/>
  <c r="G125" i="1"/>
  <c r="F125" i="1"/>
  <c r="E125" i="1"/>
  <c r="D125" i="1"/>
  <c r="C125" i="1"/>
  <c r="K121" i="2"/>
  <c r="J121" i="2"/>
  <c r="I121" i="2"/>
  <c r="H121" i="2"/>
  <c r="G121" i="2"/>
  <c r="F121" i="2"/>
  <c r="E121" i="2"/>
  <c r="D121" i="2"/>
  <c r="C121" i="2"/>
  <c r="K121" i="3"/>
  <c r="J121" i="3"/>
  <c r="I121" i="3"/>
  <c r="H121" i="3"/>
  <c r="G121" i="3"/>
  <c r="F121" i="3"/>
  <c r="E121" i="3"/>
  <c r="D121" i="3"/>
  <c r="C121" i="3"/>
  <c r="K121" i="4"/>
  <c r="J121" i="4"/>
  <c r="I121" i="4"/>
  <c r="H121" i="4"/>
  <c r="G121" i="4"/>
  <c r="F121" i="4"/>
  <c r="E121" i="4"/>
  <c r="D121" i="4"/>
  <c r="C121" i="4"/>
  <c r="K121" i="5"/>
  <c r="J121" i="5"/>
  <c r="I121" i="5"/>
  <c r="H121" i="5"/>
  <c r="G121" i="5"/>
  <c r="F121" i="5"/>
  <c r="E121" i="5"/>
  <c r="D121" i="5"/>
  <c r="C121" i="5"/>
  <c r="K121" i="6"/>
  <c r="J121" i="6"/>
  <c r="I121" i="6"/>
  <c r="H121" i="6"/>
  <c r="G121" i="6"/>
  <c r="F121" i="6"/>
  <c r="E121" i="6"/>
  <c r="D121" i="6"/>
  <c r="C121" i="6"/>
  <c r="K121" i="7"/>
  <c r="J121" i="7"/>
  <c r="I121" i="7"/>
  <c r="H121" i="7"/>
  <c r="G121" i="7"/>
  <c r="F121" i="7"/>
  <c r="E121" i="7"/>
  <c r="D121" i="7"/>
  <c r="C121" i="7"/>
  <c r="K121" i="8"/>
  <c r="J121" i="8"/>
  <c r="I121" i="8"/>
  <c r="H121" i="8"/>
  <c r="G121" i="8"/>
  <c r="F121" i="8"/>
  <c r="E121" i="8"/>
  <c r="D121" i="8"/>
  <c r="C121" i="8"/>
  <c r="K121" i="9"/>
  <c r="J121" i="9"/>
  <c r="I121" i="9"/>
  <c r="H121" i="9"/>
  <c r="G121" i="9"/>
  <c r="F121" i="9"/>
  <c r="E121" i="9"/>
  <c r="D121" i="9"/>
  <c r="C121" i="9"/>
  <c r="K121" i="10"/>
  <c r="J121" i="10"/>
  <c r="I121" i="10"/>
  <c r="H121" i="10"/>
  <c r="G121" i="10"/>
  <c r="F121" i="10"/>
  <c r="E121" i="10"/>
  <c r="D121" i="10"/>
  <c r="C121" i="10"/>
  <c r="K121" i="11"/>
  <c r="J121" i="11"/>
  <c r="I121" i="11"/>
  <c r="H121" i="11"/>
  <c r="G121" i="11"/>
  <c r="F121" i="11"/>
  <c r="E121" i="11"/>
  <c r="D121" i="11"/>
  <c r="C121" i="11"/>
  <c r="K121" i="12"/>
  <c r="J121" i="12"/>
  <c r="I121" i="12"/>
  <c r="H121" i="12"/>
  <c r="G121" i="12"/>
  <c r="F121" i="12"/>
  <c r="E121" i="12"/>
  <c r="D121" i="12"/>
  <c r="C121" i="12"/>
  <c r="K121" i="13"/>
  <c r="J121" i="13"/>
  <c r="I121" i="13"/>
  <c r="H121" i="13"/>
  <c r="G121" i="13"/>
  <c r="F121" i="13"/>
  <c r="E121" i="13"/>
  <c r="D121" i="13"/>
  <c r="C121" i="13"/>
  <c r="K121" i="14"/>
  <c r="J121" i="14"/>
  <c r="I121" i="14"/>
  <c r="H121" i="14"/>
  <c r="G121" i="14"/>
  <c r="F121" i="14"/>
  <c r="E121" i="14"/>
  <c r="D121" i="14"/>
  <c r="C121" i="14"/>
  <c r="K121" i="15"/>
  <c r="J121" i="15"/>
  <c r="I121" i="15"/>
  <c r="H121" i="15"/>
  <c r="G121" i="15"/>
  <c r="F121" i="15"/>
  <c r="E121" i="15"/>
  <c r="D121" i="15"/>
  <c r="C121" i="15"/>
  <c r="K121" i="16"/>
  <c r="J121" i="16"/>
  <c r="I121" i="16"/>
  <c r="H121" i="16"/>
  <c r="G121" i="16"/>
  <c r="F121" i="16"/>
  <c r="E121" i="16"/>
  <c r="D121" i="16"/>
  <c r="C121" i="16"/>
  <c r="K121" i="17"/>
  <c r="J121" i="17"/>
  <c r="I121" i="17"/>
  <c r="H121" i="17"/>
  <c r="G121" i="17"/>
  <c r="F121" i="17"/>
  <c r="E121" i="17"/>
  <c r="D121" i="17"/>
  <c r="C121" i="17"/>
  <c r="K121" i="18"/>
  <c r="J121" i="18"/>
  <c r="I121" i="18"/>
  <c r="H121" i="18"/>
  <c r="G121" i="18"/>
  <c r="F121" i="18"/>
  <c r="E121" i="18"/>
  <c r="D121" i="18"/>
  <c r="C121" i="18"/>
  <c r="K121" i="19"/>
  <c r="J121" i="19"/>
  <c r="I121" i="19"/>
  <c r="H121" i="19"/>
  <c r="G121" i="19"/>
  <c r="F121" i="19"/>
  <c r="E121" i="19"/>
  <c r="D121" i="19"/>
  <c r="C121" i="19"/>
  <c r="K121" i="20"/>
  <c r="J121" i="20"/>
  <c r="I121" i="20"/>
  <c r="H121" i="20"/>
  <c r="G121" i="20"/>
  <c r="F121" i="20"/>
  <c r="E121" i="20"/>
  <c r="D121" i="20"/>
  <c r="C121" i="20"/>
  <c r="K121" i="1"/>
  <c r="J121" i="1"/>
  <c r="I121" i="1"/>
  <c r="H121" i="1"/>
  <c r="G121" i="1"/>
  <c r="F121" i="1"/>
  <c r="E121" i="1"/>
  <c r="D121" i="1"/>
  <c r="C121" i="1"/>
  <c r="K118" i="2"/>
  <c r="J118" i="2"/>
  <c r="I118" i="2"/>
  <c r="H118" i="2"/>
  <c r="G118" i="2"/>
  <c r="F118" i="2"/>
  <c r="E118" i="2"/>
  <c r="D118" i="2"/>
  <c r="C118" i="2"/>
  <c r="K118" i="3"/>
  <c r="J118" i="3"/>
  <c r="I118" i="3"/>
  <c r="H118" i="3"/>
  <c r="G118" i="3"/>
  <c r="F118" i="3"/>
  <c r="E118" i="3"/>
  <c r="D118" i="3"/>
  <c r="C118" i="3"/>
  <c r="K118" i="4"/>
  <c r="J118" i="4"/>
  <c r="I118" i="4"/>
  <c r="H118" i="4"/>
  <c r="G118" i="4"/>
  <c r="F118" i="4"/>
  <c r="E118" i="4"/>
  <c r="D118" i="4"/>
  <c r="C118" i="4"/>
  <c r="K118" i="5"/>
  <c r="J118" i="5"/>
  <c r="I118" i="5"/>
  <c r="H118" i="5"/>
  <c r="G118" i="5"/>
  <c r="F118" i="5"/>
  <c r="E118" i="5"/>
  <c r="D118" i="5"/>
  <c r="C118" i="5"/>
  <c r="K118" i="6"/>
  <c r="J118" i="6"/>
  <c r="I118" i="6"/>
  <c r="H118" i="6"/>
  <c r="G118" i="6"/>
  <c r="F118" i="6"/>
  <c r="E118" i="6"/>
  <c r="D118" i="6"/>
  <c r="C118" i="6"/>
  <c r="K118" i="7"/>
  <c r="J118" i="7"/>
  <c r="I118" i="7"/>
  <c r="H118" i="7"/>
  <c r="G118" i="7"/>
  <c r="F118" i="7"/>
  <c r="E118" i="7"/>
  <c r="D118" i="7"/>
  <c r="C118" i="7"/>
  <c r="K118" i="8"/>
  <c r="J118" i="8"/>
  <c r="I118" i="8"/>
  <c r="H118" i="8"/>
  <c r="G118" i="8"/>
  <c r="F118" i="8"/>
  <c r="E118" i="8"/>
  <c r="D118" i="8"/>
  <c r="C118" i="8"/>
  <c r="K118" i="9"/>
  <c r="J118" i="9"/>
  <c r="I118" i="9"/>
  <c r="H118" i="9"/>
  <c r="G118" i="9"/>
  <c r="F118" i="9"/>
  <c r="E118" i="9"/>
  <c r="D118" i="9"/>
  <c r="C118" i="9"/>
  <c r="K118" i="10"/>
  <c r="J118" i="10"/>
  <c r="I118" i="10"/>
  <c r="H118" i="10"/>
  <c r="G118" i="10"/>
  <c r="F118" i="10"/>
  <c r="E118" i="10"/>
  <c r="D118" i="10"/>
  <c r="C118" i="10"/>
  <c r="K118" i="11"/>
  <c r="J118" i="11"/>
  <c r="I118" i="11"/>
  <c r="H118" i="11"/>
  <c r="G118" i="11"/>
  <c r="F118" i="11"/>
  <c r="E118" i="11"/>
  <c r="D118" i="11"/>
  <c r="C118" i="11"/>
  <c r="K118" i="12"/>
  <c r="J118" i="12"/>
  <c r="I118" i="12"/>
  <c r="H118" i="12"/>
  <c r="G118" i="12"/>
  <c r="F118" i="12"/>
  <c r="E118" i="12"/>
  <c r="D118" i="12"/>
  <c r="C118" i="12"/>
  <c r="K118" i="13"/>
  <c r="J118" i="13"/>
  <c r="I118" i="13"/>
  <c r="H118" i="13"/>
  <c r="G118" i="13"/>
  <c r="F118" i="13"/>
  <c r="E118" i="13"/>
  <c r="D118" i="13"/>
  <c r="C118" i="13"/>
  <c r="K118" i="14"/>
  <c r="J118" i="14"/>
  <c r="I118" i="14"/>
  <c r="H118" i="14"/>
  <c r="G118" i="14"/>
  <c r="F118" i="14"/>
  <c r="E118" i="14"/>
  <c r="D118" i="14"/>
  <c r="C118" i="14"/>
  <c r="K118" i="15"/>
  <c r="J118" i="15"/>
  <c r="I118" i="15"/>
  <c r="H118" i="15"/>
  <c r="G118" i="15"/>
  <c r="F118" i="15"/>
  <c r="E118" i="15"/>
  <c r="D118" i="15"/>
  <c r="C118" i="15"/>
  <c r="K118" i="16"/>
  <c r="J118" i="16"/>
  <c r="I118" i="16"/>
  <c r="H118" i="16"/>
  <c r="G118" i="16"/>
  <c r="F118" i="16"/>
  <c r="E118" i="16"/>
  <c r="D118" i="16"/>
  <c r="C118" i="16"/>
  <c r="K118" i="17"/>
  <c r="J118" i="17"/>
  <c r="I118" i="17"/>
  <c r="H118" i="17"/>
  <c r="G118" i="17"/>
  <c r="F118" i="17"/>
  <c r="E118" i="17"/>
  <c r="D118" i="17"/>
  <c r="C118" i="17"/>
  <c r="K118" i="18"/>
  <c r="J118" i="18"/>
  <c r="I118" i="18"/>
  <c r="H118" i="18"/>
  <c r="G118" i="18"/>
  <c r="F118" i="18"/>
  <c r="E118" i="18"/>
  <c r="D118" i="18"/>
  <c r="C118" i="18"/>
  <c r="K118" i="19"/>
  <c r="J118" i="19"/>
  <c r="I118" i="19"/>
  <c r="H118" i="19"/>
  <c r="G118" i="19"/>
  <c r="F118" i="19"/>
  <c r="E118" i="19"/>
  <c r="D118" i="19"/>
  <c r="C118" i="19"/>
  <c r="K118" i="20"/>
  <c r="J118" i="20"/>
  <c r="I118" i="20"/>
  <c r="H118" i="20"/>
  <c r="G118" i="20"/>
  <c r="F118" i="20"/>
  <c r="E118" i="20"/>
  <c r="D118" i="20"/>
  <c r="C118" i="20"/>
  <c r="K118" i="1"/>
  <c r="J118" i="1"/>
  <c r="I118" i="1"/>
  <c r="H118" i="1"/>
  <c r="G118" i="1"/>
  <c r="F118" i="1"/>
  <c r="E118" i="1"/>
  <c r="D118" i="1"/>
  <c r="C118" i="1"/>
  <c r="K114" i="2"/>
  <c r="J114" i="2"/>
  <c r="I114" i="2"/>
  <c r="H114" i="2"/>
  <c r="G114" i="2"/>
  <c r="F114" i="2"/>
  <c r="F101" i="2" s="1"/>
  <c r="E114" i="2"/>
  <c r="D114" i="2"/>
  <c r="D101" i="2" s="1"/>
  <c r="C114" i="2"/>
  <c r="K114" i="3"/>
  <c r="J114" i="3"/>
  <c r="I114" i="3"/>
  <c r="H114" i="3"/>
  <c r="G114" i="3"/>
  <c r="G101" i="3" s="1"/>
  <c r="F114" i="3"/>
  <c r="E114" i="3"/>
  <c r="E101" i="3" s="1"/>
  <c r="D114" i="3"/>
  <c r="C114" i="3"/>
  <c r="K114" i="4"/>
  <c r="J114" i="4"/>
  <c r="I114" i="4"/>
  <c r="H114" i="4"/>
  <c r="H101" i="4" s="1"/>
  <c r="G114" i="4"/>
  <c r="F114" i="4"/>
  <c r="F101" i="4" s="1"/>
  <c r="E114" i="4"/>
  <c r="D114" i="4"/>
  <c r="C114" i="4"/>
  <c r="K114" i="5"/>
  <c r="J114" i="5"/>
  <c r="I114" i="5"/>
  <c r="I101" i="5" s="1"/>
  <c r="H114" i="5"/>
  <c r="G114" i="5"/>
  <c r="G101" i="5" s="1"/>
  <c r="F114" i="5"/>
  <c r="E114" i="5"/>
  <c r="D114" i="5"/>
  <c r="C114" i="5"/>
  <c r="K114" i="6"/>
  <c r="J114" i="6"/>
  <c r="J101" i="6" s="1"/>
  <c r="I114" i="6"/>
  <c r="H114" i="6"/>
  <c r="H101" i="6" s="1"/>
  <c r="G114" i="6"/>
  <c r="F114" i="6"/>
  <c r="E114" i="6"/>
  <c r="D114" i="6"/>
  <c r="C114" i="6"/>
  <c r="K114" i="7"/>
  <c r="K101" i="7" s="1"/>
  <c r="J114" i="7"/>
  <c r="I114" i="7"/>
  <c r="I101" i="7" s="1"/>
  <c r="H114" i="7"/>
  <c r="G114" i="7"/>
  <c r="F114" i="7"/>
  <c r="E114" i="7"/>
  <c r="D114" i="7"/>
  <c r="C114" i="7"/>
  <c r="C101" i="7" s="1"/>
  <c r="K114" i="8"/>
  <c r="J114" i="8"/>
  <c r="J101" i="8" s="1"/>
  <c r="I114" i="8"/>
  <c r="H114" i="8"/>
  <c r="G114" i="8"/>
  <c r="F114" i="8"/>
  <c r="E114" i="8"/>
  <c r="D114" i="8"/>
  <c r="D101" i="8" s="1"/>
  <c r="C114" i="8"/>
  <c r="K114" i="9"/>
  <c r="K101" i="9" s="1"/>
  <c r="J114" i="9"/>
  <c r="I114" i="9"/>
  <c r="H114" i="9"/>
  <c r="G114" i="9"/>
  <c r="F114" i="9"/>
  <c r="E114" i="9"/>
  <c r="E101" i="9" s="1"/>
  <c r="D114" i="9"/>
  <c r="C114" i="9"/>
  <c r="C101" i="9" s="1"/>
  <c r="K114" i="10"/>
  <c r="J114" i="10"/>
  <c r="I114" i="10"/>
  <c r="H114" i="10"/>
  <c r="G114" i="10"/>
  <c r="F114" i="10"/>
  <c r="F101" i="10" s="1"/>
  <c r="E114" i="10"/>
  <c r="D114" i="10"/>
  <c r="D101" i="10" s="1"/>
  <c r="C114" i="10"/>
  <c r="K114" i="11"/>
  <c r="J114" i="11"/>
  <c r="I114" i="11"/>
  <c r="H114" i="11"/>
  <c r="G114" i="11"/>
  <c r="G101" i="11" s="1"/>
  <c r="F114" i="11"/>
  <c r="E114" i="11"/>
  <c r="E101" i="11" s="1"/>
  <c r="D114" i="11"/>
  <c r="C114" i="11"/>
  <c r="K114" i="12"/>
  <c r="J114" i="12"/>
  <c r="I114" i="12"/>
  <c r="H114" i="12"/>
  <c r="H101" i="12" s="1"/>
  <c r="G114" i="12"/>
  <c r="F114" i="12"/>
  <c r="F101" i="12" s="1"/>
  <c r="E114" i="12"/>
  <c r="D114" i="12"/>
  <c r="C114" i="12"/>
  <c r="K114" i="13"/>
  <c r="J114" i="13"/>
  <c r="I114" i="13"/>
  <c r="I101" i="13" s="1"/>
  <c r="H114" i="13"/>
  <c r="G114" i="13"/>
  <c r="G101" i="13" s="1"/>
  <c r="F114" i="13"/>
  <c r="E114" i="13"/>
  <c r="D114" i="13"/>
  <c r="C114" i="13"/>
  <c r="K114" i="14"/>
  <c r="J114" i="14"/>
  <c r="J101" i="14" s="1"/>
  <c r="I114" i="14"/>
  <c r="H114" i="14"/>
  <c r="H101" i="14" s="1"/>
  <c r="G114" i="14"/>
  <c r="F114" i="14"/>
  <c r="E114" i="14"/>
  <c r="D114" i="14"/>
  <c r="C114" i="14"/>
  <c r="K114" i="15"/>
  <c r="K101" i="15" s="1"/>
  <c r="J114" i="15"/>
  <c r="I114" i="15"/>
  <c r="I101" i="15" s="1"/>
  <c r="H114" i="15"/>
  <c r="G114" i="15"/>
  <c r="F114" i="15"/>
  <c r="E114" i="15"/>
  <c r="D114" i="15"/>
  <c r="C114" i="15"/>
  <c r="C101" i="15" s="1"/>
  <c r="K114" i="16"/>
  <c r="J114" i="16"/>
  <c r="J101" i="16" s="1"/>
  <c r="I114" i="16"/>
  <c r="H114" i="16"/>
  <c r="G114" i="16"/>
  <c r="F114" i="16"/>
  <c r="E114" i="16"/>
  <c r="D114" i="16"/>
  <c r="D101" i="16" s="1"/>
  <c r="C114" i="16"/>
  <c r="K114" i="17"/>
  <c r="K101" i="17" s="1"/>
  <c r="J114" i="17"/>
  <c r="I114" i="17"/>
  <c r="H114" i="17"/>
  <c r="G114" i="17"/>
  <c r="F114" i="17"/>
  <c r="E114" i="17"/>
  <c r="E101" i="17" s="1"/>
  <c r="D114" i="17"/>
  <c r="C114" i="17"/>
  <c r="C101" i="17" s="1"/>
  <c r="K114" i="18"/>
  <c r="J114" i="18"/>
  <c r="I114" i="18"/>
  <c r="H114" i="18"/>
  <c r="G114" i="18"/>
  <c r="F114" i="18"/>
  <c r="F101" i="18" s="1"/>
  <c r="E114" i="18"/>
  <c r="D114" i="18"/>
  <c r="D101" i="18" s="1"/>
  <c r="C114" i="18"/>
  <c r="K114" i="19"/>
  <c r="J114" i="19"/>
  <c r="I114" i="19"/>
  <c r="H114" i="19"/>
  <c r="G114" i="19"/>
  <c r="G101" i="19" s="1"/>
  <c r="F114" i="19"/>
  <c r="E114" i="19"/>
  <c r="E101" i="19" s="1"/>
  <c r="D114" i="19"/>
  <c r="C114" i="19"/>
  <c r="K114" i="20"/>
  <c r="J114" i="20"/>
  <c r="I114" i="20"/>
  <c r="H114" i="20"/>
  <c r="H101" i="20" s="1"/>
  <c r="G114" i="20"/>
  <c r="F114" i="20"/>
  <c r="F101" i="20" s="1"/>
  <c r="E114" i="20"/>
  <c r="D114" i="20"/>
  <c r="C114" i="20"/>
  <c r="K114" i="1"/>
  <c r="J114" i="1"/>
  <c r="I114" i="1"/>
  <c r="I101" i="1" s="1"/>
  <c r="H114" i="1"/>
  <c r="G114" i="1"/>
  <c r="G101" i="1" s="1"/>
  <c r="F114" i="1"/>
  <c r="E114" i="1"/>
  <c r="D114" i="1"/>
  <c r="C114" i="1"/>
  <c r="K111" i="2"/>
  <c r="J111" i="2"/>
  <c r="J101" i="2" s="1"/>
  <c r="I111" i="2"/>
  <c r="I101" i="2" s="1"/>
  <c r="H111" i="2"/>
  <c r="H101" i="2" s="1"/>
  <c r="G111" i="2"/>
  <c r="F111" i="2"/>
  <c r="E111" i="2"/>
  <c r="D111" i="2"/>
  <c r="C111" i="2"/>
  <c r="K111" i="3"/>
  <c r="K101" i="3" s="1"/>
  <c r="J111" i="3"/>
  <c r="J101" i="3" s="1"/>
  <c r="I111" i="3"/>
  <c r="I101" i="3" s="1"/>
  <c r="H111" i="3"/>
  <c r="G111" i="3"/>
  <c r="F111" i="3"/>
  <c r="E111" i="3"/>
  <c r="D111" i="3"/>
  <c r="C111" i="3"/>
  <c r="C101" i="3" s="1"/>
  <c r="K111" i="4"/>
  <c r="K101" i="4" s="1"/>
  <c r="J111" i="4"/>
  <c r="J101" i="4" s="1"/>
  <c r="I111" i="4"/>
  <c r="H111" i="4"/>
  <c r="G111" i="4"/>
  <c r="F111" i="4"/>
  <c r="E111" i="4"/>
  <c r="D111" i="4"/>
  <c r="D101" i="4" s="1"/>
  <c r="C111" i="4"/>
  <c r="C101" i="4" s="1"/>
  <c r="K111" i="5"/>
  <c r="K101" i="5" s="1"/>
  <c r="J111" i="5"/>
  <c r="I111" i="5"/>
  <c r="H111" i="5"/>
  <c r="G111" i="5"/>
  <c r="F111" i="5"/>
  <c r="E111" i="5"/>
  <c r="E101" i="5" s="1"/>
  <c r="D111" i="5"/>
  <c r="D101" i="5" s="1"/>
  <c r="C111" i="5"/>
  <c r="C101" i="5" s="1"/>
  <c r="K111" i="6"/>
  <c r="J111" i="6"/>
  <c r="I111" i="6"/>
  <c r="H111" i="6"/>
  <c r="G111" i="6"/>
  <c r="F111" i="6"/>
  <c r="F101" i="6" s="1"/>
  <c r="E111" i="6"/>
  <c r="E101" i="6" s="1"/>
  <c r="D111" i="6"/>
  <c r="D101" i="6" s="1"/>
  <c r="C111" i="6"/>
  <c r="K111" i="7"/>
  <c r="J111" i="7"/>
  <c r="I111" i="7"/>
  <c r="H111" i="7"/>
  <c r="G111" i="7"/>
  <c r="G101" i="7" s="1"/>
  <c r="F111" i="7"/>
  <c r="F101" i="7" s="1"/>
  <c r="E111" i="7"/>
  <c r="E101" i="7" s="1"/>
  <c r="D111" i="7"/>
  <c r="C111" i="7"/>
  <c r="K111" i="8"/>
  <c r="J111" i="8"/>
  <c r="I111" i="8"/>
  <c r="H111" i="8"/>
  <c r="H101" i="8" s="1"/>
  <c r="G111" i="8"/>
  <c r="G101" i="8" s="1"/>
  <c r="F111" i="8"/>
  <c r="F101" i="8" s="1"/>
  <c r="E111" i="8"/>
  <c r="D111" i="8"/>
  <c r="C111" i="8"/>
  <c r="K111" i="9"/>
  <c r="J111" i="9"/>
  <c r="I111" i="9"/>
  <c r="I101" i="9" s="1"/>
  <c r="H111" i="9"/>
  <c r="H101" i="9" s="1"/>
  <c r="G111" i="9"/>
  <c r="G101" i="9" s="1"/>
  <c r="F111" i="9"/>
  <c r="E111" i="9"/>
  <c r="D111" i="9"/>
  <c r="C111" i="9"/>
  <c r="K111" i="10"/>
  <c r="J111" i="10"/>
  <c r="J101" i="10" s="1"/>
  <c r="I111" i="10"/>
  <c r="I101" i="10" s="1"/>
  <c r="H111" i="10"/>
  <c r="H101" i="10" s="1"/>
  <c r="G111" i="10"/>
  <c r="F111" i="10"/>
  <c r="E111" i="10"/>
  <c r="D111" i="10"/>
  <c r="C111" i="10"/>
  <c r="K111" i="11"/>
  <c r="K101" i="11" s="1"/>
  <c r="J111" i="11"/>
  <c r="J101" i="11" s="1"/>
  <c r="I111" i="11"/>
  <c r="I101" i="11" s="1"/>
  <c r="H111" i="11"/>
  <c r="G111" i="11"/>
  <c r="F111" i="11"/>
  <c r="E111" i="11"/>
  <c r="D111" i="11"/>
  <c r="C111" i="11"/>
  <c r="C101" i="11" s="1"/>
  <c r="K111" i="12"/>
  <c r="K101" i="12" s="1"/>
  <c r="J111" i="12"/>
  <c r="J101" i="12" s="1"/>
  <c r="I111" i="12"/>
  <c r="H111" i="12"/>
  <c r="G111" i="12"/>
  <c r="F111" i="12"/>
  <c r="E111" i="12"/>
  <c r="D111" i="12"/>
  <c r="D101" i="12" s="1"/>
  <c r="C111" i="12"/>
  <c r="C101" i="12" s="1"/>
  <c r="K111" i="13"/>
  <c r="K101" i="13" s="1"/>
  <c r="J111" i="13"/>
  <c r="I111" i="13"/>
  <c r="H111" i="13"/>
  <c r="G111" i="13"/>
  <c r="F111" i="13"/>
  <c r="E111" i="13"/>
  <c r="E101" i="13" s="1"/>
  <c r="D111" i="13"/>
  <c r="D101" i="13" s="1"/>
  <c r="C111" i="13"/>
  <c r="C101" i="13" s="1"/>
  <c r="K111" i="14"/>
  <c r="J111" i="14"/>
  <c r="I111" i="14"/>
  <c r="H111" i="14"/>
  <c r="G111" i="14"/>
  <c r="F111" i="14"/>
  <c r="F101" i="14" s="1"/>
  <c r="E111" i="14"/>
  <c r="E101" i="14" s="1"/>
  <c r="D111" i="14"/>
  <c r="D101" i="14" s="1"/>
  <c r="C111" i="14"/>
  <c r="K111" i="15"/>
  <c r="J111" i="15"/>
  <c r="I111" i="15"/>
  <c r="H111" i="15"/>
  <c r="G111" i="15"/>
  <c r="G101" i="15" s="1"/>
  <c r="F111" i="15"/>
  <c r="F101" i="15" s="1"/>
  <c r="E111" i="15"/>
  <c r="E101" i="15" s="1"/>
  <c r="D111" i="15"/>
  <c r="C111" i="15"/>
  <c r="K111" i="16"/>
  <c r="J111" i="16"/>
  <c r="I111" i="16"/>
  <c r="H111" i="16"/>
  <c r="H101" i="16" s="1"/>
  <c r="G111" i="16"/>
  <c r="G101" i="16" s="1"/>
  <c r="F111" i="16"/>
  <c r="F101" i="16" s="1"/>
  <c r="E111" i="16"/>
  <c r="D111" i="16"/>
  <c r="C111" i="16"/>
  <c r="K111" i="17"/>
  <c r="J111" i="17"/>
  <c r="I111" i="17"/>
  <c r="I101" i="17" s="1"/>
  <c r="H111" i="17"/>
  <c r="H101" i="17" s="1"/>
  <c r="G111" i="17"/>
  <c r="G101" i="17" s="1"/>
  <c r="F111" i="17"/>
  <c r="E111" i="17"/>
  <c r="D111" i="17"/>
  <c r="C111" i="17"/>
  <c r="K111" i="18"/>
  <c r="J111" i="18"/>
  <c r="J101" i="18" s="1"/>
  <c r="I111" i="18"/>
  <c r="I101" i="18" s="1"/>
  <c r="H111" i="18"/>
  <c r="H101" i="18" s="1"/>
  <c r="G111" i="18"/>
  <c r="F111" i="18"/>
  <c r="E111" i="18"/>
  <c r="D111" i="18"/>
  <c r="C111" i="18"/>
  <c r="K111" i="19"/>
  <c r="K101" i="19" s="1"/>
  <c r="J111" i="19"/>
  <c r="J101" i="19" s="1"/>
  <c r="I111" i="19"/>
  <c r="I101" i="19" s="1"/>
  <c r="H111" i="19"/>
  <c r="G111" i="19"/>
  <c r="F111" i="19"/>
  <c r="E111" i="19"/>
  <c r="D111" i="19"/>
  <c r="C111" i="19"/>
  <c r="C101" i="19" s="1"/>
  <c r="K111" i="20"/>
  <c r="K101" i="20" s="1"/>
  <c r="J111" i="20"/>
  <c r="J101" i="20" s="1"/>
  <c r="I111" i="20"/>
  <c r="H111" i="20"/>
  <c r="G111" i="20"/>
  <c r="F111" i="20"/>
  <c r="E111" i="20"/>
  <c r="D111" i="20"/>
  <c r="D101" i="20" s="1"/>
  <c r="C111" i="20"/>
  <c r="C101" i="20" s="1"/>
  <c r="K111" i="1"/>
  <c r="K101" i="1" s="1"/>
  <c r="J111" i="1"/>
  <c r="I111" i="1"/>
  <c r="H111" i="1"/>
  <c r="G111" i="1"/>
  <c r="F111" i="1"/>
  <c r="E111" i="1"/>
  <c r="E101" i="1" s="1"/>
  <c r="D111" i="1"/>
  <c r="D101" i="1" s="1"/>
  <c r="C111" i="1"/>
  <c r="C101" i="1" s="1"/>
  <c r="K101" i="2"/>
  <c r="G101" i="2"/>
  <c r="E101" i="2"/>
  <c r="C101" i="2"/>
  <c r="H101" i="3"/>
  <c r="F101" i="3"/>
  <c r="D101" i="3"/>
  <c r="I101" i="4"/>
  <c r="G101" i="4"/>
  <c r="E101" i="4"/>
  <c r="J101" i="5"/>
  <c r="H101" i="5"/>
  <c r="F101" i="5"/>
  <c r="K101" i="6"/>
  <c r="I101" i="6"/>
  <c r="G101" i="6"/>
  <c r="C101" i="6"/>
  <c r="J101" i="7"/>
  <c r="H101" i="7"/>
  <c r="D101" i="7"/>
  <c r="K101" i="8"/>
  <c r="I101" i="8"/>
  <c r="E101" i="8"/>
  <c r="C101" i="8"/>
  <c r="J101" i="9"/>
  <c r="F101" i="9"/>
  <c r="D101" i="9"/>
  <c r="K101" i="10"/>
  <c r="G101" i="10"/>
  <c r="E101" i="10"/>
  <c r="C101" i="10"/>
  <c r="H101" i="11"/>
  <c r="F101" i="11"/>
  <c r="D101" i="11"/>
  <c r="I101" i="12"/>
  <c r="G101" i="12"/>
  <c r="E101" i="12"/>
  <c r="J101" i="13"/>
  <c r="H101" i="13"/>
  <c r="F101" i="13"/>
  <c r="K101" i="14"/>
  <c r="I101" i="14"/>
  <c r="G101" i="14"/>
  <c r="C101" i="14"/>
  <c r="J101" i="15"/>
  <c r="H101" i="15"/>
  <c r="D101" i="15"/>
  <c r="K101" i="16"/>
  <c r="I101" i="16"/>
  <c r="E101" i="16"/>
  <c r="C101" i="16"/>
  <c r="J101" i="17"/>
  <c r="F101" i="17"/>
  <c r="D101" i="17"/>
  <c r="K101" i="18"/>
  <c r="G101" i="18"/>
  <c r="E101" i="18"/>
  <c r="C101" i="18"/>
  <c r="H101" i="19"/>
  <c r="F101" i="19"/>
  <c r="D101" i="19"/>
  <c r="I101" i="20"/>
  <c r="G101" i="20"/>
  <c r="E101" i="20"/>
  <c r="J101" i="1"/>
  <c r="H101" i="1"/>
  <c r="F101" i="1"/>
  <c r="K93" i="2"/>
  <c r="J93" i="2"/>
  <c r="I93" i="2"/>
  <c r="H93" i="2"/>
  <c r="G93" i="2"/>
  <c r="F93" i="2"/>
  <c r="E93" i="2"/>
  <c r="D93" i="2"/>
  <c r="C93" i="2"/>
  <c r="K93" i="3"/>
  <c r="J93" i="3"/>
  <c r="I93" i="3"/>
  <c r="H93" i="3"/>
  <c r="G93" i="3"/>
  <c r="F93" i="3"/>
  <c r="E93" i="3"/>
  <c r="D93" i="3"/>
  <c r="C93" i="3"/>
  <c r="K93" i="4"/>
  <c r="J93" i="4"/>
  <c r="I93" i="4"/>
  <c r="H93" i="4"/>
  <c r="G93" i="4"/>
  <c r="F93" i="4"/>
  <c r="E93" i="4"/>
  <c r="D93" i="4"/>
  <c r="C93" i="4"/>
  <c r="K93" i="5"/>
  <c r="J93" i="5"/>
  <c r="I93" i="5"/>
  <c r="H93" i="5"/>
  <c r="G93" i="5"/>
  <c r="F93" i="5"/>
  <c r="E93" i="5"/>
  <c r="D93" i="5"/>
  <c r="C93" i="5"/>
  <c r="K93" i="6"/>
  <c r="J93" i="6"/>
  <c r="I93" i="6"/>
  <c r="H93" i="6"/>
  <c r="G93" i="6"/>
  <c r="F93" i="6"/>
  <c r="E93" i="6"/>
  <c r="D93" i="6"/>
  <c r="C93" i="6"/>
  <c r="K93" i="7"/>
  <c r="J93" i="7"/>
  <c r="I93" i="7"/>
  <c r="H93" i="7"/>
  <c r="G93" i="7"/>
  <c r="F93" i="7"/>
  <c r="E93" i="7"/>
  <c r="D93" i="7"/>
  <c r="C93" i="7"/>
  <c r="K93" i="8"/>
  <c r="J93" i="8"/>
  <c r="I93" i="8"/>
  <c r="H93" i="8"/>
  <c r="G93" i="8"/>
  <c r="F93" i="8"/>
  <c r="E93" i="8"/>
  <c r="D93" i="8"/>
  <c r="C93" i="8"/>
  <c r="K93" i="9"/>
  <c r="J93" i="9"/>
  <c r="I93" i="9"/>
  <c r="H93" i="9"/>
  <c r="G93" i="9"/>
  <c r="F93" i="9"/>
  <c r="E93" i="9"/>
  <c r="D93" i="9"/>
  <c r="C93" i="9"/>
  <c r="K93" i="10"/>
  <c r="J93" i="10"/>
  <c r="I93" i="10"/>
  <c r="H93" i="10"/>
  <c r="G93" i="10"/>
  <c r="F93" i="10"/>
  <c r="E93" i="10"/>
  <c r="D93" i="10"/>
  <c r="C93" i="10"/>
  <c r="K93" i="11"/>
  <c r="J93" i="11"/>
  <c r="I93" i="11"/>
  <c r="H93" i="11"/>
  <c r="G93" i="11"/>
  <c r="F93" i="11"/>
  <c r="E93" i="11"/>
  <c r="D93" i="11"/>
  <c r="C93" i="11"/>
  <c r="K93" i="12"/>
  <c r="J93" i="12"/>
  <c r="I93" i="12"/>
  <c r="H93" i="12"/>
  <c r="G93" i="12"/>
  <c r="F93" i="12"/>
  <c r="E93" i="12"/>
  <c r="D93" i="12"/>
  <c r="C93" i="12"/>
  <c r="K93" i="13"/>
  <c r="J93" i="13"/>
  <c r="I93" i="13"/>
  <c r="H93" i="13"/>
  <c r="G93" i="13"/>
  <c r="F93" i="13"/>
  <c r="E93" i="13"/>
  <c r="D93" i="13"/>
  <c r="C93" i="13"/>
  <c r="K93" i="14"/>
  <c r="J93" i="14"/>
  <c r="I93" i="14"/>
  <c r="H93" i="14"/>
  <c r="G93" i="14"/>
  <c r="F93" i="14"/>
  <c r="E93" i="14"/>
  <c r="D93" i="14"/>
  <c r="C93" i="14"/>
  <c r="K93" i="15"/>
  <c r="J93" i="15"/>
  <c r="I93" i="15"/>
  <c r="H93" i="15"/>
  <c r="G93" i="15"/>
  <c r="F93" i="15"/>
  <c r="E93" i="15"/>
  <c r="D93" i="15"/>
  <c r="C93" i="15"/>
  <c r="K93" i="16"/>
  <c r="J93" i="16"/>
  <c r="I93" i="16"/>
  <c r="H93" i="16"/>
  <c r="G93" i="16"/>
  <c r="F93" i="16"/>
  <c r="E93" i="16"/>
  <c r="D93" i="16"/>
  <c r="C93" i="16"/>
  <c r="K93" i="17"/>
  <c r="J93" i="17"/>
  <c r="I93" i="17"/>
  <c r="H93" i="17"/>
  <c r="G93" i="17"/>
  <c r="F93" i="17"/>
  <c r="E93" i="17"/>
  <c r="D93" i="17"/>
  <c r="C93" i="17"/>
  <c r="K93" i="18"/>
  <c r="J93" i="18"/>
  <c r="I93" i="18"/>
  <c r="H93" i="18"/>
  <c r="G93" i="18"/>
  <c r="F93" i="18"/>
  <c r="E93" i="18"/>
  <c r="D93" i="18"/>
  <c r="C93" i="18"/>
  <c r="K93" i="19"/>
  <c r="J93" i="19"/>
  <c r="I93" i="19"/>
  <c r="H93" i="19"/>
  <c r="G93" i="19"/>
  <c r="F93" i="19"/>
  <c r="E93" i="19"/>
  <c r="D93" i="19"/>
  <c r="C93" i="19"/>
  <c r="K93" i="20"/>
  <c r="J93" i="20"/>
  <c r="I93" i="20"/>
  <c r="H93" i="20"/>
  <c r="G93" i="20"/>
  <c r="F93" i="20"/>
  <c r="E93" i="20"/>
  <c r="D93" i="20"/>
  <c r="C93" i="20"/>
  <c r="K93" i="1"/>
  <c r="J93" i="1"/>
  <c r="I93" i="1"/>
  <c r="H93" i="1"/>
  <c r="G93" i="1"/>
  <c r="F93" i="1"/>
  <c r="E93" i="1"/>
  <c r="D93" i="1"/>
  <c r="C93" i="1"/>
  <c r="K89" i="2"/>
  <c r="J89" i="2"/>
  <c r="I89" i="2"/>
  <c r="H89" i="2"/>
  <c r="G89" i="2"/>
  <c r="F89" i="2"/>
  <c r="E89" i="2"/>
  <c r="D89" i="2"/>
  <c r="C89" i="2"/>
  <c r="K89" i="3"/>
  <c r="J89" i="3"/>
  <c r="I89" i="3"/>
  <c r="H89" i="3"/>
  <c r="G89" i="3"/>
  <c r="F89" i="3"/>
  <c r="E89" i="3"/>
  <c r="D89" i="3"/>
  <c r="C89" i="3"/>
  <c r="K89" i="4"/>
  <c r="J89" i="4"/>
  <c r="I89" i="4"/>
  <c r="H89" i="4"/>
  <c r="G89" i="4"/>
  <c r="F89" i="4"/>
  <c r="E89" i="4"/>
  <c r="D89" i="4"/>
  <c r="C89" i="4"/>
  <c r="K89" i="5"/>
  <c r="J89" i="5"/>
  <c r="I89" i="5"/>
  <c r="H89" i="5"/>
  <c r="G89" i="5"/>
  <c r="F89" i="5"/>
  <c r="E89" i="5"/>
  <c r="D89" i="5"/>
  <c r="C89" i="5"/>
  <c r="K89" i="6"/>
  <c r="J89" i="6"/>
  <c r="I89" i="6"/>
  <c r="H89" i="6"/>
  <c r="G89" i="6"/>
  <c r="F89" i="6"/>
  <c r="E89" i="6"/>
  <c r="D89" i="6"/>
  <c r="C89" i="6"/>
  <c r="K89" i="7"/>
  <c r="J89" i="7"/>
  <c r="I89" i="7"/>
  <c r="H89" i="7"/>
  <c r="G89" i="7"/>
  <c r="F89" i="7"/>
  <c r="E89" i="7"/>
  <c r="D89" i="7"/>
  <c r="C89" i="7"/>
  <c r="K89" i="8"/>
  <c r="J89" i="8"/>
  <c r="I89" i="8"/>
  <c r="H89" i="8"/>
  <c r="G89" i="8"/>
  <c r="F89" i="8"/>
  <c r="E89" i="8"/>
  <c r="D89" i="8"/>
  <c r="C89" i="8"/>
  <c r="K89" i="9"/>
  <c r="J89" i="9"/>
  <c r="I89" i="9"/>
  <c r="H89" i="9"/>
  <c r="G89" i="9"/>
  <c r="F89" i="9"/>
  <c r="E89" i="9"/>
  <c r="D89" i="9"/>
  <c r="C89" i="9"/>
  <c r="K89" i="10"/>
  <c r="J89" i="10"/>
  <c r="I89" i="10"/>
  <c r="H89" i="10"/>
  <c r="G89" i="10"/>
  <c r="F89" i="10"/>
  <c r="E89" i="10"/>
  <c r="D89" i="10"/>
  <c r="C89" i="10"/>
  <c r="K89" i="11"/>
  <c r="J89" i="11"/>
  <c r="I89" i="11"/>
  <c r="H89" i="11"/>
  <c r="G89" i="11"/>
  <c r="F89" i="11"/>
  <c r="E89" i="11"/>
  <c r="D89" i="11"/>
  <c r="C89" i="11"/>
  <c r="K89" i="12"/>
  <c r="J89" i="12"/>
  <c r="I89" i="12"/>
  <c r="H89" i="12"/>
  <c r="G89" i="12"/>
  <c r="F89" i="12"/>
  <c r="E89" i="12"/>
  <c r="D89" i="12"/>
  <c r="C89" i="12"/>
  <c r="K89" i="13"/>
  <c r="J89" i="13"/>
  <c r="I89" i="13"/>
  <c r="H89" i="13"/>
  <c r="G89" i="13"/>
  <c r="F89" i="13"/>
  <c r="E89" i="13"/>
  <c r="D89" i="13"/>
  <c r="C89" i="13"/>
  <c r="K89" i="14"/>
  <c r="J89" i="14"/>
  <c r="I89" i="14"/>
  <c r="H89" i="14"/>
  <c r="G89" i="14"/>
  <c r="F89" i="14"/>
  <c r="E89" i="14"/>
  <c r="D89" i="14"/>
  <c r="C89" i="14"/>
  <c r="K89" i="15"/>
  <c r="J89" i="15"/>
  <c r="I89" i="15"/>
  <c r="H89" i="15"/>
  <c r="G89" i="15"/>
  <c r="F89" i="15"/>
  <c r="E89" i="15"/>
  <c r="D89" i="15"/>
  <c r="C89" i="15"/>
  <c r="K89" i="16"/>
  <c r="J89" i="16"/>
  <c r="I89" i="16"/>
  <c r="H89" i="16"/>
  <c r="G89" i="16"/>
  <c r="F89" i="16"/>
  <c r="E89" i="16"/>
  <c r="D89" i="16"/>
  <c r="C89" i="16"/>
  <c r="K89" i="17"/>
  <c r="J89" i="17"/>
  <c r="I89" i="17"/>
  <c r="H89" i="17"/>
  <c r="G89" i="17"/>
  <c r="F89" i="17"/>
  <c r="E89" i="17"/>
  <c r="D89" i="17"/>
  <c r="C89" i="17"/>
  <c r="K89" i="18"/>
  <c r="J89" i="18"/>
  <c r="I89" i="18"/>
  <c r="H89" i="18"/>
  <c r="G89" i="18"/>
  <c r="F89" i="18"/>
  <c r="E89" i="18"/>
  <c r="D89" i="18"/>
  <c r="C89" i="18"/>
  <c r="K89" i="19"/>
  <c r="J89" i="19"/>
  <c r="I89" i="19"/>
  <c r="H89" i="19"/>
  <c r="G89" i="19"/>
  <c r="F89" i="19"/>
  <c r="E89" i="19"/>
  <c r="D89" i="19"/>
  <c r="C89" i="19"/>
  <c r="K89" i="20"/>
  <c r="J89" i="20"/>
  <c r="I89" i="20"/>
  <c r="H89" i="20"/>
  <c r="G89" i="20"/>
  <c r="F89" i="20"/>
  <c r="E89" i="20"/>
  <c r="D89" i="20"/>
  <c r="C89" i="20"/>
  <c r="K89" i="1"/>
  <c r="J89" i="1"/>
  <c r="I89" i="1"/>
  <c r="H89" i="1"/>
  <c r="G89" i="1"/>
  <c r="F89" i="1"/>
  <c r="E89" i="1"/>
  <c r="D89" i="1"/>
  <c r="C89" i="1"/>
  <c r="K86" i="2"/>
  <c r="J86" i="2"/>
  <c r="I86" i="2"/>
  <c r="H86" i="2"/>
  <c r="G86" i="2"/>
  <c r="F86" i="2"/>
  <c r="E86" i="2"/>
  <c r="D86" i="2"/>
  <c r="C86" i="2"/>
  <c r="K86" i="3"/>
  <c r="J86" i="3"/>
  <c r="I86" i="3"/>
  <c r="H86" i="3"/>
  <c r="G86" i="3"/>
  <c r="F86" i="3"/>
  <c r="E86" i="3"/>
  <c r="D86" i="3"/>
  <c r="C86" i="3"/>
  <c r="K86" i="4"/>
  <c r="J86" i="4"/>
  <c r="I86" i="4"/>
  <c r="H86" i="4"/>
  <c r="G86" i="4"/>
  <c r="F86" i="4"/>
  <c r="E86" i="4"/>
  <c r="D86" i="4"/>
  <c r="C86" i="4"/>
  <c r="K86" i="5"/>
  <c r="J86" i="5"/>
  <c r="I86" i="5"/>
  <c r="H86" i="5"/>
  <c r="G86" i="5"/>
  <c r="F86" i="5"/>
  <c r="E86" i="5"/>
  <c r="D86" i="5"/>
  <c r="C86" i="5"/>
  <c r="K86" i="6"/>
  <c r="J86" i="6"/>
  <c r="I86" i="6"/>
  <c r="H86" i="6"/>
  <c r="G86" i="6"/>
  <c r="F86" i="6"/>
  <c r="E86" i="6"/>
  <c r="D86" i="6"/>
  <c r="C86" i="6"/>
  <c r="K86" i="7"/>
  <c r="J86" i="7"/>
  <c r="I86" i="7"/>
  <c r="H86" i="7"/>
  <c r="G86" i="7"/>
  <c r="F86" i="7"/>
  <c r="E86" i="7"/>
  <c r="D86" i="7"/>
  <c r="C86" i="7"/>
  <c r="K86" i="8"/>
  <c r="J86" i="8"/>
  <c r="I86" i="8"/>
  <c r="H86" i="8"/>
  <c r="G86" i="8"/>
  <c r="F86" i="8"/>
  <c r="E86" i="8"/>
  <c r="D86" i="8"/>
  <c r="C86" i="8"/>
  <c r="K86" i="9"/>
  <c r="J86" i="9"/>
  <c r="I86" i="9"/>
  <c r="H86" i="9"/>
  <c r="G86" i="9"/>
  <c r="F86" i="9"/>
  <c r="E86" i="9"/>
  <c r="D86" i="9"/>
  <c r="C86" i="9"/>
  <c r="K86" i="10"/>
  <c r="J86" i="10"/>
  <c r="I86" i="10"/>
  <c r="H86" i="10"/>
  <c r="G86" i="10"/>
  <c r="F86" i="10"/>
  <c r="E86" i="10"/>
  <c r="D86" i="10"/>
  <c r="C86" i="10"/>
  <c r="K86" i="11"/>
  <c r="J86" i="11"/>
  <c r="I86" i="11"/>
  <c r="H86" i="11"/>
  <c r="G86" i="11"/>
  <c r="F86" i="11"/>
  <c r="E86" i="11"/>
  <c r="D86" i="11"/>
  <c r="C86" i="11"/>
  <c r="K86" i="12"/>
  <c r="J86" i="12"/>
  <c r="I86" i="12"/>
  <c r="H86" i="12"/>
  <c r="G86" i="12"/>
  <c r="F86" i="12"/>
  <c r="E86" i="12"/>
  <c r="D86" i="12"/>
  <c r="C86" i="12"/>
  <c r="K86" i="13"/>
  <c r="J86" i="13"/>
  <c r="I86" i="13"/>
  <c r="H86" i="13"/>
  <c r="G86" i="13"/>
  <c r="F86" i="13"/>
  <c r="E86" i="13"/>
  <c r="D86" i="13"/>
  <c r="C86" i="13"/>
  <c r="K86" i="14"/>
  <c r="J86" i="14"/>
  <c r="I86" i="14"/>
  <c r="H86" i="14"/>
  <c r="G86" i="14"/>
  <c r="F86" i="14"/>
  <c r="E86" i="14"/>
  <c r="D86" i="14"/>
  <c r="C86" i="14"/>
  <c r="K86" i="15"/>
  <c r="J86" i="15"/>
  <c r="I86" i="15"/>
  <c r="H86" i="15"/>
  <c r="G86" i="15"/>
  <c r="F86" i="15"/>
  <c r="E86" i="15"/>
  <c r="D86" i="15"/>
  <c r="C86" i="15"/>
  <c r="K86" i="16"/>
  <c r="J86" i="16"/>
  <c r="I86" i="16"/>
  <c r="H86" i="16"/>
  <c r="G86" i="16"/>
  <c r="F86" i="16"/>
  <c r="E86" i="16"/>
  <c r="D86" i="16"/>
  <c r="C86" i="16"/>
  <c r="K86" i="17"/>
  <c r="J86" i="17"/>
  <c r="I86" i="17"/>
  <c r="H86" i="17"/>
  <c r="G86" i="17"/>
  <c r="F86" i="17"/>
  <c r="E86" i="17"/>
  <c r="D86" i="17"/>
  <c r="C86" i="17"/>
  <c r="K86" i="18"/>
  <c r="J86" i="18"/>
  <c r="I86" i="18"/>
  <c r="H86" i="18"/>
  <c r="G86" i="18"/>
  <c r="F86" i="18"/>
  <c r="E86" i="18"/>
  <c r="D86" i="18"/>
  <c r="C86" i="18"/>
  <c r="K86" i="19"/>
  <c r="J86" i="19"/>
  <c r="I86" i="19"/>
  <c r="H86" i="19"/>
  <c r="G86" i="19"/>
  <c r="F86" i="19"/>
  <c r="E86" i="19"/>
  <c r="D86" i="19"/>
  <c r="C86" i="19"/>
  <c r="K86" i="20"/>
  <c r="J86" i="20"/>
  <c r="I86" i="20"/>
  <c r="H86" i="20"/>
  <c r="G86" i="20"/>
  <c r="F86" i="20"/>
  <c r="E86" i="20"/>
  <c r="D86" i="20"/>
  <c r="C86" i="20"/>
  <c r="K86" i="1"/>
  <c r="J86" i="1"/>
  <c r="I86" i="1"/>
  <c r="H86" i="1"/>
  <c r="G86" i="1"/>
  <c r="F86" i="1"/>
  <c r="E86" i="1"/>
  <c r="D86" i="1"/>
  <c r="C86" i="1"/>
  <c r="K82" i="2"/>
  <c r="J82" i="2"/>
  <c r="I82" i="2"/>
  <c r="H82" i="2"/>
  <c r="G82" i="2"/>
  <c r="F82" i="2"/>
  <c r="E82" i="2"/>
  <c r="E69" i="2" s="1"/>
  <c r="D82" i="2"/>
  <c r="C82" i="2"/>
  <c r="K82" i="3"/>
  <c r="J82" i="3"/>
  <c r="I82" i="3"/>
  <c r="H82" i="3"/>
  <c r="G82" i="3"/>
  <c r="F82" i="3"/>
  <c r="E82" i="3"/>
  <c r="D82" i="3"/>
  <c r="C82" i="3"/>
  <c r="K82" i="4"/>
  <c r="J82" i="4"/>
  <c r="I82" i="4"/>
  <c r="H82" i="4"/>
  <c r="G82" i="4"/>
  <c r="G69" i="4" s="1"/>
  <c r="F82" i="4"/>
  <c r="E82" i="4"/>
  <c r="D82" i="4"/>
  <c r="C82" i="4"/>
  <c r="K82" i="5"/>
  <c r="J82" i="5"/>
  <c r="I82" i="5"/>
  <c r="H82" i="5"/>
  <c r="G82" i="5"/>
  <c r="F82" i="5"/>
  <c r="E82" i="5"/>
  <c r="D82" i="5"/>
  <c r="C82" i="5"/>
  <c r="K82" i="6"/>
  <c r="J82" i="6"/>
  <c r="I82" i="6"/>
  <c r="I69" i="6" s="1"/>
  <c r="H82" i="6"/>
  <c r="G82" i="6"/>
  <c r="F82" i="6"/>
  <c r="E82" i="6"/>
  <c r="D82" i="6"/>
  <c r="C82" i="6"/>
  <c r="K82" i="7"/>
  <c r="J82" i="7"/>
  <c r="I82" i="7"/>
  <c r="H82" i="7"/>
  <c r="G82" i="7"/>
  <c r="F82" i="7"/>
  <c r="E82" i="7"/>
  <c r="D82" i="7"/>
  <c r="C82" i="7"/>
  <c r="K82" i="8"/>
  <c r="K69" i="8" s="1"/>
  <c r="J82" i="8"/>
  <c r="I82" i="8"/>
  <c r="H82" i="8"/>
  <c r="G82" i="8"/>
  <c r="F82" i="8"/>
  <c r="E82" i="8"/>
  <c r="D82" i="8"/>
  <c r="C82" i="8"/>
  <c r="K82" i="9"/>
  <c r="J82" i="9"/>
  <c r="I82" i="9"/>
  <c r="H82" i="9"/>
  <c r="G82" i="9"/>
  <c r="F82" i="9"/>
  <c r="E82" i="9"/>
  <c r="D82" i="9"/>
  <c r="D69" i="9" s="1"/>
  <c r="C82" i="9"/>
  <c r="K82" i="10"/>
  <c r="J82" i="10"/>
  <c r="I82" i="10"/>
  <c r="H82" i="10"/>
  <c r="G82" i="10"/>
  <c r="F82" i="10"/>
  <c r="E82" i="10"/>
  <c r="D82" i="10"/>
  <c r="C82" i="10"/>
  <c r="K82" i="11"/>
  <c r="J82" i="11"/>
  <c r="I82" i="11"/>
  <c r="H82" i="11"/>
  <c r="G82" i="11"/>
  <c r="F82" i="11"/>
  <c r="F69" i="11" s="1"/>
  <c r="E82" i="11"/>
  <c r="D82" i="11"/>
  <c r="C82" i="11"/>
  <c r="K82" i="12"/>
  <c r="J82" i="12"/>
  <c r="I82" i="12"/>
  <c r="H82" i="12"/>
  <c r="G82" i="12"/>
  <c r="F82" i="12"/>
  <c r="E82" i="12"/>
  <c r="D82" i="12"/>
  <c r="C82" i="12"/>
  <c r="K82" i="13"/>
  <c r="J82" i="13"/>
  <c r="I82" i="13"/>
  <c r="H82" i="13"/>
  <c r="H69" i="13" s="1"/>
  <c r="G82" i="13"/>
  <c r="F82" i="13"/>
  <c r="E82" i="13"/>
  <c r="D82" i="13"/>
  <c r="C82" i="13"/>
  <c r="K82" i="14"/>
  <c r="J82" i="14"/>
  <c r="I82" i="14"/>
  <c r="H82" i="14"/>
  <c r="G82" i="14"/>
  <c r="F82" i="14"/>
  <c r="E82" i="14"/>
  <c r="D82" i="14"/>
  <c r="C82" i="14"/>
  <c r="K82" i="15"/>
  <c r="J82" i="15"/>
  <c r="J69" i="15" s="1"/>
  <c r="I82" i="15"/>
  <c r="H82" i="15"/>
  <c r="G82" i="15"/>
  <c r="F82" i="15"/>
  <c r="E82" i="15"/>
  <c r="D82" i="15"/>
  <c r="C82" i="15"/>
  <c r="K82" i="16"/>
  <c r="J82" i="16"/>
  <c r="I82" i="16"/>
  <c r="H82" i="16"/>
  <c r="G82" i="16"/>
  <c r="F82" i="16"/>
  <c r="E82" i="16"/>
  <c r="D82" i="16"/>
  <c r="C82" i="16"/>
  <c r="C69" i="16" s="1"/>
  <c r="K82" i="17"/>
  <c r="J82" i="17"/>
  <c r="I82" i="17"/>
  <c r="H82" i="17"/>
  <c r="G82" i="17"/>
  <c r="F82" i="17"/>
  <c r="E82" i="17"/>
  <c r="D82" i="17"/>
  <c r="C82" i="17"/>
  <c r="K82" i="18"/>
  <c r="J82" i="18"/>
  <c r="I82" i="18"/>
  <c r="H82" i="18"/>
  <c r="G82" i="18"/>
  <c r="F82" i="18"/>
  <c r="E82" i="18"/>
  <c r="E69" i="18" s="1"/>
  <c r="D82" i="18"/>
  <c r="C82" i="18"/>
  <c r="K82" i="19"/>
  <c r="J82" i="19"/>
  <c r="I82" i="19"/>
  <c r="H82" i="19"/>
  <c r="G82" i="19"/>
  <c r="F82" i="19"/>
  <c r="E82" i="19"/>
  <c r="D82" i="19"/>
  <c r="C82" i="19"/>
  <c r="K82" i="20"/>
  <c r="J82" i="20"/>
  <c r="I82" i="20"/>
  <c r="H82" i="20"/>
  <c r="G82" i="20"/>
  <c r="G69" i="20" s="1"/>
  <c r="F82" i="20"/>
  <c r="E82" i="20"/>
  <c r="D82" i="20"/>
  <c r="C82" i="20"/>
  <c r="K82" i="1"/>
  <c r="J82" i="1"/>
  <c r="I82" i="1"/>
  <c r="H82" i="1"/>
  <c r="G82" i="1"/>
  <c r="F82" i="1"/>
  <c r="E82" i="1"/>
  <c r="D82" i="1"/>
  <c r="C82" i="1"/>
  <c r="K79" i="2"/>
  <c r="J79" i="2"/>
  <c r="I79" i="2"/>
  <c r="I69" i="2" s="1"/>
  <c r="H79" i="2"/>
  <c r="G79" i="2"/>
  <c r="G69" i="2" s="1"/>
  <c r="F79" i="2"/>
  <c r="E79" i="2"/>
  <c r="D79" i="2"/>
  <c r="C79" i="2"/>
  <c r="K79" i="3"/>
  <c r="J79" i="3"/>
  <c r="J69" i="3" s="1"/>
  <c r="I79" i="3"/>
  <c r="H79" i="3"/>
  <c r="H69" i="3" s="1"/>
  <c r="G79" i="3"/>
  <c r="F79" i="3"/>
  <c r="E79" i="3"/>
  <c r="D79" i="3"/>
  <c r="C79" i="3"/>
  <c r="K79" i="4"/>
  <c r="K69" i="4" s="1"/>
  <c r="J79" i="4"/>
  <c r="I79" i="4"/>
  <c r="I69" i="4" s="1"/>
  <c r="H79" i="4"/>
  <c r="G79" i="4"/>
  <c r="F79" i="4"/>
  <c r="E79" i="4"/>
  <c r="D79" i="4"/>
  <c r="C79" i="4"/>
  <c r="C69" i="4" s="1"/>
  <c r="K79" i="5"/>
  <c r="J79" i="5"/>
  <c r="J69" i="5" s="1"/>
  <c r="I79" i="5"/>
  <c r="H79" i="5"/>
  <c r="G79" i="5"/>
  <c r="F79" i="5"/>
  <c r="E79" i="5"/>
  <c r="D79" i="5"/>
  <c r="D69" i="5" s="1"/>
  <c r="C79" i="5"/>
  <c r="K79" i="6"/>
  <c r="K69" i="6" s="1"/>
  <c r="J79" i="6"/>
  <c r="I79" i="6"/>
  <c r="H79" i="6"/>
  <c r="G79" i="6"/>
  <c r="F79" i="6"/>
  <c r="E79" i="6"/>
  <c r="E69" i="6" s="1"/>
  <c r="D79" i="6"/>
  <c r="C79" i="6"/>
  <c r="C69" i="6" s="1"/>
  <c r="K79" i="7"/>
  <c r="J79" i="7"/>
  <c r="I79" i="7"/>
  <c r="H79" i="7"/>
  <c r="G79" i="7"/>
  <c r="F79" i="7"/>
  <c r="F69" i="7" s="1"/>
  <c r="E79" i="7"/>
  <c r="D79" i="7"/>
  <c r="D69" i="7" s="1"/>
  <c r="C79" i="7"/>
  <c r="K79" i="8"/>
  <c r="J79" i="8"/>
  <c r="I79" i="8"/>
  <c r="H79" i="8"/>
  <c r="G79" i="8"/>
  <c r="G69" i="8" s="1"/>
  <c r="F79" i="8"/>
  <c r="E79" i="8"/>
  <c r="E69" i="8" s="1"/>
  <c r="D79" i="8"/>
  <c r="C79" i="8"/>
  <c r="K79" i="9"/>
  <c r="J79" i="9"/>
  <c r="I79" i="9"/>
  <c r="H79" i="9"/>
  <c r="H69" i="9" s="1"/>
  <c r="G79" i="9"/>
  <c r="F79" i="9"/>
  <c r="F69" i="9" s="1"/>
  <c r="E79" i="9"/>
  <c r="D79" i="9"/>
  <c r="C79" i="9"/>
  <c r="K79" i="10"/>
  <c r="J79" i="10"/>
  <c r="I79" i="10"/>
  <c r="I69" i="10" s="1"/>
  <c r="H79" i="10"/>
  <c r="G79" i="10"/>
  <c r="G69" i="10" s="1"/>
  <c r="F79" i="10"/>
  <c r="E79" i="10"/>
  <c r="D79" i="10"/>
  <c r="C79" i="10"/>
  <c r="K79" i="11"/>
  <c r="J79" i="11"/>
  <c r="J69" i="11" s="1"/>
  <c r="I79" i="11"/>
  <c r="H79" i="11"/>
  <c r="H69" i="11" s="1"/>
  <c r="G79" i="11"/>
  <c r="F79" i="11"/>
  <c r="E79" i="11"/>
  <c r="D79" i="11"/>
  <c r="C79" i="11"/>
  <c r="K79" i="12"/>
  <c r="K69" i="12" s="1"/>
  <c r="J79" i="12"/>
  <c r="I79" i="12"/>
  <c r="I69" i="12" s="1"/>
  <c r="H79" i="12"/>
  <c r="G79" i="12"/>
  <c r="F79" i="12"/>
  <c r="E79" i="12"/>
  <c r="D79" i="12"/>
  <c r="C79" i="12"/>
  <c r="C69" i="12" s="1"/>
  <c r="K79" i="13"/>
  <c r="J79" i="13"/>
  <c r="J69" i="13" s="1"/>
  <c r="I79" i="13"/>
  <c r="H79" i="13"/>
  <c r="G79" i="13"/>
  <c r="F79" i="13"/>
  <c r="E79" i="13"/>
  <c r="D79" i="13"/>
  <c r="D69" i="13" s="1"/>
  <c r="C79" i="13"/>
  <c r="K79" i="14"/>
  <c r="K69" i="14" s="1"/>
  <c r="J79" i="14"/>
  <c r="I79" i="14"/>
  <c r="H79" i="14"/>
  <c r="G79" i="14"/>
  <c r="F79" i="14"/>
  <c r="E79" i="14"/>
  <c r="E69" i="14" s="1"/>
  <c r="D79" i="14"/>
  <c r="C79" i="14"/>
  <c r="C69" i="14" s="1"/>
  <c r="K79" i="15"/>
  <c r="J79" i="15"/>
  <c r="I79" i="15"/>
  <c r="H79" i="15"/>
  <c r="G79" i="15"/>
  <c r="F79" i="15"/>
  <c r="F69" i="15" s="1"/>
  <c r="E79" i="15"/>
  <c r="D79" i="15"/>
  <c r="D69" i="15" s="1"/>
  <c r="C79" i="15"/>
  <c r="K79" i="16"/>
  <c r="J79" i="16"/>
  <c r="I79" i="16"/>
  <c r="H79" i="16"/>
  <c r="G79" i="16"/>
  <c r="G69" i="16" s="1"/>
  <c r="F79" i="16"/>
  <c r="E79" i="16"/>
  <c r="E69" i="16" s="1"/>
  <c r="D79" i="16"/>
  <c r="C79" i="16"/>
  <c r="K79" i="17"/>
  <c r="J79" i="17"/>
  <c r="I79" i="17"/>
  <c r="H79" i="17"/>
  <c r="H69" i="17" s="1"/>
  <c r="G79" i="17"/>
  <c r="F79" i="17"/>
  <c r="F69" i="17" s="1"/>
  <c r="E79" i="17"/>
  <c r="D79" i="17"/>
  <c r="C79" i="17"/>
  <c r="K79" i="18"/>
  <c r="J79" i="18"/>
  <c r="I79" i="18"/>
  <c r="I69" i="18" s="1"/>
  <c r="H79" i="18"/>
  <c r="G79" i="18"/>
  <c r="G69" i="18" s="1"/>
  <c r="F79" i="18"/>
  <c r="E79" i="18"/>
  <c r="D79" i="18"/>
  <c r="C79" i="18"/>
  <c r="K79" i="19"/>
  <c r="J79" i="19"/>
  <c r="J69" i="19" s="1"/>
  <c r="I79" i="19"/>
  <c r="H79" i="19"/>
  <c r="H69" i="19" s="1"/>
  <c r="G79" i="19"/>
  <c r="F79" i="19"/>
  <c r="E79" i="19"/>
  <c r="D79" i="19"/>
  <c r="C79" i="19"/>
  <c r="K79" i="20"/>
  <c r="K69" i="20" s="1"/>
  <c r="J79" i="20"/>
  <c r="I79" i="20"/>
  <c r="I69" i="20" s="1"/>
  <c r="H79" i="20"/>
  <c r="G79" i="20"/>
  <c r="F79" i="20"/>
  <c r="E79" i="20"/>
  <c r="D79" i="20"/>
  <c r="C79" i="20"/>
  <c r="C69" i="20" s="1"/>
  <c r="K79" i="1"/>
  <c r="J79" i="1"/>
  <c r="J69" i="1" s="1"/>
  <c r="I79" i="1"/>
  <c r="H79" i="1"/>
  <c r="G79" i="1"/>
  <c r="F79" i="1"/>
  <c r="E79" i="1"/>
  <c r="D79" i="1"/>
  <c r="D69" i="1" s="1"/>
  <c r="C79" i="1"/>
  <c r="K69" i="2"/>
  <c r="J69" i="2"/>
  <c r="H69" i="2"/>
  <c r="F69" i="2"/>
  <c r="D69" i="2"/>
  <c r="C69" i="2"/>
  <c r="K69" i="3"/>
  <c r="I69" i="3"/>
  <c r="G69" i="3"/>
  <c r="F69" i="3"/>
  <c r="E69" i="3"/>
  <c r="D69" i="3"/>
  <c r="C69" i="3"/>
  <c r="J69" i="4"/>
  <c r="H69" i="4"/>
  <c r="F69" i="4"/>
  <c r="E69" i="4"/>
  <c r="D69" i="4"/>
  <c r="K69" i="5"/>
  <c r="I69" i="5"/>
  <c r="H69" i="5"/>
  <c r="G69" i="5"/>
  <c r="F69" i="5"/>
  <c r="E69" i="5"/>
  <c r="C69" i="5"/>
  <c r="J69" i="6"/>
  <c r="H69" i="6"/>
  <c r="G69" i="6"/>
  <c r="F69" i="6"/>
  <c r="D69" i="6"/>
  <c r="K69" i="7"/>
  <c r="J69" i="7"/>
  <c r="I69" i="7"/>
  <c r="H69" i="7"/>
  <c r="G69" i="7"/>
  <c r="E69" i="7"/>
  <c r="C69" i="7"/>
  <c r="J69" i="8"/>
  <c r="I69" i="8"/>
  <c r="H69" i="8"/>
  <c r="F69" i="8"/>
  <c r="D69" i="8"/>
  <c r="C69" i="8"/>
  <c r="K69" i="9"/>
  <c r="J69" i="9"/>
  <c r="I69" i="9"/>
  <c r="G69" i="9"/>
  <c r="E69" i="9"/>
  <c r="C69" i="9"/>
  <c r="K69" i="10"/>
  <c r="J69" i="10"/>
  <c r="H69" i="10"/>
  <c r="F69" i="10"/>
  <c r="E69" i="10"/>
  <c r="D69" i="10"/>
  <c r="C69" i="10"/>
  <c r="K69" i="11"/>
  <c r="I69" i="11"/>
  <c r="G69" i="11"/>
  <c r="E69" i="11"/>
  <c r="D69" i="11"/>
  <c r="C69" i="11"/>
  <c r="J69" i="12"/>
  <c r="H69" i="12"/>
  <c r="G69" i="12"/>
  <c r="F69" i="12"/>
  <c r="E69" i="12"/>
  <c r="D69" i="12"/>
  <c r="K69" i="13"/>
  <c r="I69" i="13"/>
  <c r="G69" i="13"/>
  <c r="F69" i="13"/>
  <c r="E69" i="13"/>
  <c r="C69" i="13"/>
  <c r="J69" i="14"/>
  <c r="I69" i="14"/>
  <c r="H69" i="14"/>
  <c r="G69" i="14"/>
  <c r="F69" i="14"/>
  <c r="D69" i="14"/>
  <c r="K69" i="15"/>
  <c r="I69" i="15"/>
  <c r="H69" i="15"/>
  <c r="G69" i="15"/>
  <c r="E69" i="15"/>
  <c r="C69" i="15"/>
  <c r="K69" i="16"/>
  <c r="J69" i="16"/>
  <c r="I69" i="16"/>
  <c r="H69" i="16"/>
  <c r="F69" i="16"/>
  <c r="D69" i="16"/>
  <c r="K69" i="17"/>
  <c r="J69" i="17"/>
  <c r="I69" i="17"/>
  <c r="G69" i="17"/>
  <c r="E69" i="17"/>
  <c r="D69" i="17"/>
  <c r="C69" i="17"/>
  <c r="K69" i="18"/>
  <c r="J69" i="18"/>
  <c r="H69" i="18"/>
  <c r="F69" i="18"/>
  <c r="D69" i="18"/>
  <c r="C69" i="18"/>
  <c r="K69" i="19"/>
  <c r="I69" i="19"/>
  <c r="G69" i="19"/>
  <c r="F69" i="19"/>
  <c r="E69" i="19"/>
  <c r="D69" i="19"/>
  <c r="C69" i="19"/>
  <c r="J69" i="20"/>
  <c r="H69" i="20"/>
  <c r="F69" i="20"/>
  <c r="E69" i="20"/>
  <c r="D69" i="20"/>
  <c r="K69" i="1"/>
  <c r="I69" i="1"/>
  <c r="H69" i="1"/>
  <c r="G69" i="1"/>
  <c r="F69" i="1"/>
  <c r="E69" i="1"/>
  <c r="C69" i="1"/>
  <c r="K61" i="2"/>
  <c r="J61" i="2"/>
  <c r="I61" i="2"/>
  <c r="H61" i="2"/>
  <c r="G61" i="2"/>
  <c r="F61" i="2"/>
  <c r="E61" i="2"/>
  <c r="D61" i="2"/>
  <c r="C61" i="2"/>
  <c r="K61" i="3"/>
  <c r="J61" i="3"/>
  <c r="I61" i="3"/>
  <c r="H61" i="3"/>
  <c r="G61" i="3"/>
  <c r="F61" i="3"/>
  <c r="E61" i="3"/>
  <c r="D61" i="3"/>
  <c r="C61" i="3"/>
  <c r="K61" i="4"/>
  <c r="J61" i="4"/>
  <c r="I61" i="4"/>
  <c r="H61" i="4"/>
  <c r="G61" i="4"/>
  <c r="F61" i="4"/>
  <c r="E61" i="4"/>
  <c r="D61" i="4"/>
  <c r="C61" i="4"/>
  <c r="K61" i="5"/>
  <c r="J61" i="5"/>
  <c r="I61" i="5"/>
  <c r="H61" i="5"/>
  <c r="G61" i="5"/>
  <c r="F61" i="5"/>
  <c r="E61" i="5"/>
  <c r="D61" i="5"/>
  <c r="C61" i="5"/>
  <c r="K61" i="6"/>
  <c r="J61" i="6"/>
  <c r="I61" i="6"/>
  <c r="H61" i="6"/>
  <c r="G61" i="6"/>
  <c r="F61" i="6"/>
  <c r="E61" i="6"/>
  <c r="D61" i="6"/>
  <c r="C61" i="6"/>
  <c r="K61" i="7"/>
  <c r="J61" i="7"/>
  <c r="I61" i="7"/>
  <c r="H61" i="7"/>
  <c r="G61" i="7"/>
  <c r="F61" i="7"/>
  <c r="E61" i="7"/>
  <c r="D61" i="7"/>
  <c r="C61" i="7"/>
  <c r="K61" i="8"/>
  <c r="J61" i="8"/>
  <c r="I61" i="8"/>
  <c r="H61" i="8"/>
  <c r="G61" i="8"/>
  <c r="F61" i="8"/>
  <c r="E61" i="8"/>
  <c r="D61" i="8"/>
  <c r="C61" i="8"/>
  <c r="K61" i="9"/>
  <c r="J61" i="9"/>
  <c r="I61" i="9"/>
  <c r="H61" i="9"/>
  <c r="G61" i="9"/>
  <c r="F61" i="9"/>
  <c r="E61" i="9"/>
  <c r="D61" i="9"/>
  <c r="C61" i="9"/>
  <c r="K61" i="10"/>
  <c r="J61" i="10"/>
  <c r="I61" i="10"/>
  <c r="H61" i="10"/>
  <c r="G61" i="10"/>
  <c r="F61" i="10"/>
  <c r="E61" i="10"/>
  <c r="D61" i="10"/>
  <c r="C61" i="10"/>
  <c r="K61" i="11"/>
  <c r="J61" i="11"/>
  <c r="I61" i="11"/>
  <c r="H61" i="11"/>
  <c r="G61" i="11"/>
  <c r="F61" i="11"/>
  <c r="E61" i="11"/>
  <c r="D61" i="11"/>
  <c r="C61" i="11"/>
  <c r="K61" i="12"/>
  <c r="J61" i="12"/>
  <c r="I61" i="12"/>
  <c r="H61" i="12"/>
  <c r="G61" i="12"/>
  <c r="F61" i="12"/>
  <c r="E61" i="12"/>
  <c r="D61" i="12"/>
  <c r="C61" i="12"/>
  <c r="K61" i="13"/>
  <c r="J61" i="13"/>
  <c r="I61" i="13"/>
  <c r="H61" i="13"/>
  <c r="G61" i="13"/>
  <c r="F61" i="13"/>
  <c r="E61" i="13"/>
  <c r="D61" i="13"/>
  <c r="C61" i="13"/>
  <c r="K61" i="14"/>
  <c r="J61" i="14"/>
  <c r="I61" i="14"/>
  <c r="H61" i="14"/>
  <c r="G61" i="14"/>
  <c r="F61" i="14"/>
  <c r="E61" i="14"/>
  <c r="D61" i="14"/>
  <c r="C61" i="14"/>
  <c r="K61" i="15"/>
  <c r="J61" i="15"/>
  <c r="I61" i="15"/>
  <c r="H61" i="15"/>
  <c r="G61" i="15"/>
  <c r="F61" i="15"/>
  <c r="E61" i="15"/>
  <c r="D61" i="15"/>
  <c r="C61" i="15"/>
  <c r="K61" i="16"/>
  <c r="J61" i="16"/>
  <c r="I61" i="16"/>
  <c r="H61" i="16"/>
  <c r="G61" i="16"/>
  <c r="F61" i="16"/>
  <c r="E61" i="16"/>
  <c r="D61" i="16"/>
  <c r="C61" i="16"/>
  <c r="K61" i="17"/>
  <c r="J61" i="17"/>
  <c r="I61" i="17"/>
  <c r="H61" i="17"/>
  <c r="G61" i="17"/>
  <c r="F61" i="17"/>
  <c r="E61" i="17"/>
  <c r="D61" i="17"/>
  <c r="C61" i="17"/>
  <c r="K61" i="18"/>
  <c r="J61" i="18"/>
  <c r="I61" i="18"/>
  <c r="H61" i="18"/>
  <c r="G61" i="18"/>
  <c r="F61" i="18"/>
  <c r="E61" i="18"/>
  <c r="D61" i="18"/>
  <c r="C61" i="18"/>
  <c r="K61" i="19"/>
  <c r="J61" i="19"/>
  <c r="I61" i="19"/>
  <c r="H61" i="19"/>
  <c r="G61" i="19"/>
  <c r="F61" i="19"/>
  <c r="E61" i="19"/>
  <c r="D61" i="19"/>
  <c r="C61" i="19"/>
  <c r="K61" i="20"/>
  <c r="J61" i="20"/>
  <c r="I61" i="20"/>
  <c r="H61" i="20"/>
  <c r="G61" i="20"/>
  <c r="F61" i="20"/>
  <c r="E61" i="20"/>
  <c r="D61" i="20"/>
  <c r="C61" i="20"/>
  <c r="K61" i="1"/>
  <c r="J61" i="1"/>
  <c r="I61" i="1"/>
  <c r="H61" i="1"/>
  <c r="G61" i="1"/>
  <c r="F61" i="1"/>
  <c r="E61" i="1"/>
  <c r="D61" i="1"/>
  <c r="C61" i="1"/>
  <c r="K57" i="2"/>
  <c r="J57" i="2"/>
  <c r="I57" i="2"/>
  <c r="H57" i="2"/>
  <c r="G57" i="2"/>
  <c r="F57" i="2"/>
  <c r="E57" i="2"/>
  <c r="D57" i="2"/>
  <c r="C57" i="2"/>
  <c r="K57" i="3"/>
  <c r="J57" i="3"/>
  <c r="I57" i="3"/>
  <c r="H57" i="3"/>
  <c r="G57" i="3"/>
  <c r="F57" i="3"/>
  <c r="E57" i="3"/>
  <c r="D57" i="3"/>
  <c r="C57" i="3"/>
  <c r="K57" i="4"/>
  <c r="J57" i="4"/>
  <c r="I57" i="4"/>
  <c r="H57" i="4"/>
  <c r="G57" i="4"/>
  <c r="F57" i="4"/>
  <c r="E57" i="4"/>
  <c r="D57" i="4"/>
  <c r="C57" i="4"/>
  <c r="K57" i="5"/>
  <c r="J57" i="5"/>
  <c r="I57" i="5"/>
  <c r="H57" i="5"/>
  <c r="G57" i="5"/>
  <c r="F57" i="5"/>
  <c r="E57" i="5"/>
  <c r="D57" i="5"/>
  <c r="C57" i="5"/>
  <c r="K57" i="6"/>
  <c r="J57" i="6"/>
  <c r="I57" i="6"/>
  <c r="H57" i="6"/>
  <c r="G57" i="6"/>
  <c r="F57" i="6"/>
  <c r="E57" i="6"/>
  <c r="D57" i="6"/>
  <c r="C57" i="6"/>
  <c r="K57" i="7"/>
  <c r="J57" i="7"/>
  <c r="I57" i="7"/>
  <c r="H57" i="7"/>
  <c r="G57" i="7"/>
  <c r="F57" i="7"/>
  <c r="E57" i="7"/>
  <c r="D57" i="7"/>
  <c r="C57" i="7"/>
  <c r="K57" i="8"/>
  <c r="J57" i="8"/>
  <c r="I57" i="8"/>
  <c r="H57" i="8"/>
  <c r="G57" i="8"/>
  <c r="F57" i="8"/>
  <c r="E57" i="8"/>
  <c r="D57" i="8"/>
  <c r="C57" i="8"/>
  <c r="K57" i="9"/>
  <c r="J57" i="9"/>
  <c r="I57" i="9"/>
  <c r="H57" i="9"/>
  <c r="G57" i="9"/>
  <c r="F57" i="9"/>
  <c r="E57" i="9"/>
  <c r="D57" i="9"/>
  <c r="C57" i="9"/>
  <c r="K57" i="10"/>
  <c r="J57" i="10"/>
  <c r="I57" i="10"/>
  <c r="H57" i="10"/>
  <c r="G57" i="10"/>
  <c r="F57" i="10"/>
  <c r="E57" i="10"/>
  <c r="D57" i="10"/>
  <c r="C57" i="10"/>
  <c r="K57" i="11"/>
  <c r="J57" i="11"/>
  <c r="I57" i="11"/>
  <c r="H57" i="11"/>
  <c r="G57" i="11"/>
  <c r="F57" i="11"/>
  <c r="E57" i="11"/>
  <c r="D57" i="11"/>
  <c r="C57" i="11"/>
  <c r="K57" i="12"/>
  <c r="J57" i="12"/>
  <c r="I57" i="12"/>
  <c r="H57" i="12"/>
  <c r="G57" i="12"/>
  <c r="F57" i="12"/>
  <c r="E57" i="12"/>
  <c r="D57" i="12"/>
  <c r="C57" i="12"/>
  <c r="K57" i="13"/>
  <c r="J57" i="13"/>
  <c r="I57" i="13"/>
  <c r="H57" i="13"/>
  <c r="G57" i="13"/>
  <c r="F57" i="13"/>
  <c r="E57" i="13"/>
  <c r="D57" i="13"/>
  <c r="C57" i="13"/>
  <c r="K57" i="14"/>
  <c r="J57" i="14"/>
  <c r="I57" i="14"/>
  <c r="H57" i="14"/>
  <c r="G57" i="14"/>
  <c r="F57" i="14"/>
  <c r="E57" i="14"/>
  <c r="D57" i="14"/>
  <c r="C57" i="14"/>
  <c r="K57" i="15"/>
  <c r="J57" i="15"/>
  <c r="I57" i="15"/>
  <c r="H57" i="15"/>
  <c r="G57" i="15"/>
  <c r="F57" i="15"/>
  <c r="E57" i="15"/>
  <c r="D57" i="15"/>
  <c r="C57" i="15"/>
  <c r="K57" i="16"/>
  <c r="J57" i="16"/>
  <c r="I57" i="16"/>
  <c r="H57" i="16"/>
  <c r="G57" i="16"/>
  <c r="F57" i="16"/>
  <c r="E57" i="16"/>
  <c r="D57" i="16"/>
  <c r="C57" i="16"/>
  <c r="K57" i="17"/>
  <c r="J57" i="17"/>
  <c r="I57" i="17"/>
  <c r="H57" i="17"/>
  <c r="G57" i="17"/>
  <c r="F57" i="17"/>
  <c r="E57" i="17"/>
  <c r="D57" i="17"/>
  <c r="C57" i="17"/>
  <c r="K57" i="18"/>
  <c r="J57" i="18"/>
  <c r="I57" i="18"/>
  <c r="H57" i="18"/>
  <c r="G57" i="18"/>
  <c r="F57" i="18"/>
  <c r="E57" i="18"/>
  <c r="D57" i="18"/>
  <c r="C57" i="18"/>
  <c r="K57" i="19"/>
  <c r="J57" i="19"/>
  <c r="I57" i="19"/>
  <c r="H57" i="19"/>
  <c r="G57" i="19"/>
  <c r="F57" i="19"/>
  <c r="E57" i="19"/>
  <c r="D57" i="19"/>
  <c r="C57" i="19"/>
  <c r="K57" i="20"/>
  <c r="J57" i="20"/>
  <c r="I57" i="20"/>
  <c r="H57" i="20"/>
  <c r="G57" i="20"/>
  <c r="F57" i="20"/>
  <c r="E57" i="20"/>
  <c r="D57" i="20"/>
  <c r="C57" i="20"/>
  <c r="K57" i="1"/>
  <c r="J57" i="1"/>
  <c r="I57" i="1"/>
  <c r="H57" i="1"/>
  <c r="G57" i="1"/>
  <c r="F57" i="1"/>
  <c r="E57" i="1"/>
  <c r="D57" i="1"/>
  <c r="C57" i="1"/>
  <c r="K54" i="2"/>
  <c r="J54" i="2"/>
  <c r="I54" i="2"/>
  <c r="H54" i="2"/>
  <c r="G54" i="2"/>
  <c r="F54" i="2"/>
  <c r="E54" i="2"/>
  <c r="D54" i="2"/>
  <c r="C54" i="2"/>
  <c r="K54" i="3"/>
  <c r="J54" i="3"/>
  <c r="I54" i="3"/>
  <c r="H54" i="3"/>
  <c r="G54" i="3"/>
  <c r="F54" i="3"/>
  <c r="E54" i="3"/>
  <c r="D54" i="3"/>
  <c r="C54" i="3"/>
  <c r="K54" i="4"/>
  <c r="J54" i="4"/>
  <c r="I54" i="4"/>
  <c r="H54" i="4"/>
  <c r="G54" i="4"/>
  <c r="F54" i="4"/>
  <c r="E54" i="4"/>
  <c r="D54" i="4"/>
  <c r="C54" i="4"/>
  <c r="K54" i="5"/>
  <c r="J54" i="5"/>
  <c r="I54" i="5"/>
  <c r="H54" i="5"/>
  <c r="G54" i="5"/>
  <c r="F54" i="5"/>
  <c r="E54" i="5"/>
  <c r="D54" i="5"/>
  <c r="C54" i="5"/>
  <c r="K54" i="6"/>
  <c r="J54" i="6"/>
  <c r="I54" i="6"/>
  <c r="H54" i="6"/>
  <c r="G54" i="6"/>
  <c r="F54" i="6"/>
  <c r="E54" i="6"/>
  <c r="D54" i="6"/>
  <c r="C54" i="6"/>
  <c r="K54" i="7"/>
  <c r="J54" i="7"/>
  <c r="I54" i="7"/>
  <c r="H54" i="7"/>
  <c r="G54" i="7"/>
  <c r="F54" i="7"/>
  <c r="E54" i="7"/>
  <c r="D54" i="7"/>
  <c r="C54" i="7"/>
  <c r="K54" i="8"/>
  <c r="J54" i="8"/>
  <c r="I54" i="8"/>
  <c r="H54" i="8"/>
  <c r="G54" i="8"/>
  <c r="F54" i="8"/>
  <c r="E54" i="8"/>
  <c r="D54" i="8"/>
  <c r="C54" i="8"/>
  <c r="K54" i="9"/>
  <c r="J54" i="9"/>
  <c r="I54" i="9"/>
  <c r="H54" i="9"/>
  <c r="G54" i="9"/>
  <c r="F54" i="9"/>
  <c r="E54" i="9"/>
  <c r="D54" i="9"/>
  <c r="C54" i="9"/>
  <c r="K54" i="10"/>
  <c r="J54" i="10"/>
  <c r="I54" i="10"/>
  <c r="H54" i="10"/>
  <c r="G54" i="10"/>
  <c r="F54" i="10"/>
  <c r="E54" i="10"/>
  <c r="D54" i="10"/>
  <c r="C54" i="10"/>
  <c r="K54" i="11"/>
  <c r="J54" i="11"/>
  <c r="I54" i="11"/>
  <c r="H54" i="11"/>
  <c r="G54" i="11"/>
  <c r="F54" i="11"/>
  <c r="E54" i="11"/>
  <c r="D54" i="11"/>
  <c r="C54" i="11"/>
  <c r="K54" i="12"/>
  <c r="J54" i="12"/>
  <c r="I54" i="12"/>
  <c r="H54" i="12"/>
  <c r="G54" i="12"/>
  <c r="F54" i="12"/>
  <c r="E54" i="12"/>
  <c r="D54" i="12"/>
  <c r="C54" i="12"/>
  <c r="K54" i="13"/>
  <c r="J54" i="13"/>
  <c r="I54" i="13"/>
  <c r="H54" i="13"/>
  <c r="G54" i="13"/>
  <c r="F54" i="13"/>
  <c r="E54" i="13"/>
  <c r="D54" i="13"/>
  <c r="C54" i="13"/>
  <c r="K54" i="14"/>
  <c r="J54" i="14"/>
  <c r="I54" i="14"/>
  <c r="H54" i="14"/>
  <c r="G54" i="14"/>
  <c r="F54" i="14"/>
  <c r="E54" i="14"/>
  <c r="D54" i="14"/>
  <c r="C54" i="14"/>
  <c r="K54" i="15"/>
  <c r="J54" i="15"/>
  <c r="I54" i="15"/>
  <c r="H54" i="15"/>
  <c r="G54" i="15"/>
  <c r="F54" i="15"/>
  <c r="E54" i="15"/>
  <c r="D54" i="15"/>
  <c r="C54" i="15"/>
  <c r="K54" i="16"/>
  <c r="J54" i="16"/>
  <c r="I54" i="16"/>
  <c r="H54" i="16"/>
  <c r="G54" i="16"/>
  <c r="F54" i="16"/>
  <c r="E54" i="16"/>
  <c r="D54" i="16"/>
  <c r="C54" i="16"/>
  <c r="K54" i="17"/>
  <c r="J54" i="17"/>
  <c r="I54" i="17"/>
  <c r="H54" i="17"/>
  <c r="G54" i="17"/>
  <c r="F54" i="17"/>
  <c r="E54" i="17"/>
  <c r="D54" i="17"/>
  <c r="C54" i="17"/>
  <c r="K54" i="18"/>
  <c r="J54" i="18"/>
  <c r="I54" i="18"/>
  <c r="H54" i="18"/>
  <c r="G54" i="18"/>
  <c r="F54" i="18"/>
  <c r="E54" i="18"/>
  <c r="D54" i="18"/>
  <c r="C54" i="18"/>
  <c r="K54" i="19"/>
  <c r="J54" i="19"/>
  <c r="I54" i="19"/>
  <c r="H54" i="19"/>
  <c r="G54" i="19"/>
  <c r="F54" i="19"/>
  <c r="E54" i="19"/>
  <c r="D54" i="19"/>
  <c r="C54" i="19"/>
  <c r="K54" i="20"/>
  <c r="J54" i="20"/>
  <c r="I54" i="20"/>
  <c r="H54" i="20"/>
  <c r="G54" i="20"/>
  <c r="F54" i="20"/>
  <c r="E54" i="20"/>
  <c r="D54" i="20"/>
  <c r="C54" i="20"/>
  <c r="K54" i="1"/>
  <c r="J54" i="1"/>
  <c r="I54" i="1"/>
  <c r="H54" i="1"/>
  <c r="G54" i="1"/>
  <c r="F54" i="1"/>
  <c r="E54" i="1"/>
  <c r="D54" i="1"/>
  <c r="C54" i="1"/>
  <c r="K50" i="2"/>
  <c r="J50" i="2"/>
  <c r="I50" i="2"/>
  <c r="H50" i="2"/>
  <c r="G50" i="2"/>
  <c r="F50" i="2"/>
  <c r="E50" i="2"/>
  <c r="D50" i="2"/>
  <c r="C50" i="2"/>
  <c r="K50" i="3"/>
  <c r="J50" i="3"/>
  <c r="I50" i="3"/>
  <c r="H50" i="3"/>
  <c r="G50" i="3"/>
  <c r="F50" i="3"/>
  <c r="F37" i="3" s="1"/>
  <c r="E50" i="3"/>
  <c r="D50" i="3"/>
  <c r="C50" i="3"/>
  <c r="K50" i="4"/>
  <c r="J50" i="4"/>
  <c r="I50" i="4"/>
  <c r="H50" i="4"/>
  <c r="G50" i="4"/>
  <c r="F50" i="4"/>
  <c r="E50" i="4"/>
  <c r="D50" i="4"/>
  <c r="C50" i="4"/>
  <c r="K50" i="5"/>
  <c r="J50" i="5"/>
  <c r="I50" i="5"/>
  <c r="H50" i="5"/>
  <c r="G50" i="5"/>
  <c r="F50" i="5"/>
  <c r="E50" i="5"/>
  <c r="D50" i="5"/>
  <c r="C50" i="5"/>
  <c r="K50" i="6"/>
  <c r="J50" i="6"/>
  <c r="I50" i="6"/>
  <c r="H50" i="6"/>
  <c r="G50" i="6"/>
  <c r="F50" i="6"/>
  <c r="E50" i="6"/>
  <c r="D50" i="6"/>
  <c r="C50" i="6"/>
  <c r="K50" i="7"/>
  <c r="J50" i="7"/>
  <c r="J37" i="7" s="1"/>
  <c r="I50" i="7"/>
  <c r="H50" i="7"/>
  <c r="G50" i="7"/>
  <c r="F50" i="7"/>
  <c r="E50" i="7"/>
  <c r="D50" i="7"/>
  <c r="C50" i="7"/>
  <c r="K50" i="8"/>
  <c r="J50" i="8"/>
  <c r="I50" i="8"/>
  <c r="H50" i="8"/>
  <c r="G50" i="8"/>
  <c r="F50" i="8"/>
  <c r="E50" i="8"/>
  <c r="D50" i="8"/>
  <c r="C50" i="8"/>
  <c r="K50" i="9"/>
  <c r="J50" i="9"/>
  <c r="I50" i="9"/>
  <c r="H50" i="9"/>
  <c r="G50" i="9"/>
  <c r="F50" i="9"/>
  <c r="E50" i="9"/>
  <c r="D50" i="9"/>
  <c r="C50" i="9"/>
  <c r="K50" i="10"/>
  <c r="J50" i="10"/>
  <c r="I50" i="10"/>
  <c r="H50" i="10"/>
  <c r="G50" i="10"/>
  <c r="F50" i="10"/>
  <c r="E50" i="10"/>
  <c r="E37" i="10" s="1"/>
  <c r="D50" i="10"/>
  <c r="C50" i="10"/>
  <c r="K50" i="11"/>
  <c r="J50" i="11"/>
  <c r="I50" i="11"/>
  <c r="H50" i="11"/>
  <c r="G50" i="11"/>
  <c r="F50" i="11"/>
  <c r="E50" i="11"/>
  <c r="D50" i="11"/>
  <c r="C50" i="11"/>
  <c r="K50" i="12"/>
  <c r="J50" i="12"/>
  <c r="I50" i="12"/>
  <c r="H50" i="12"/>
  <c r="G50" i="12"/>
  <c r="F50" i="12"/>
  <c r="E50" i="12"/>
  <c r="D50" i="12"/>
  <c r="C50" i="12"/>
  <c r="K50" i="13"/>
  <c r="J50" i="13"/>
  <c r="I50" i="13"/>
  <c r="H50" i="13"/>
  <c r="G50" i="13"/>
  <c r="F50" i="13"/>
  <c r="E50" i="13"/>
  <c r="D50" i="13"/>
  <c r="C50" i="13"/>
  <c r="K50" i="14"/>
  <c r="J50" i="14"/>
  <c r="I50" i="14"/>
  <c r="I37" i="14" s="1"/>
  <c r="H50" i="14"/>
  <c r="G50" i="14"/>
  <c r="F50" i="14"/>
  <c r="E50" i="14"/>
  <c r="D50" i="14"/>
  <c r="C50" i="14"/>
  <c r="K50" i="15"/>
  <c r="J50" i="15"/>
  <c r="I50" i="15"/>
  <c r="H50" i="15"/>
  <c r="G50" i="15"/>
  <c r="F50" i="15"/>
  <c r="E50" i="15"/>
  <c r="D50" i="15"/>
  <c r="C50" i="15"/>
  <c r="K50" i="16"/>
  <c r="J50" i="16"/>
  <c r="I50" i="16"/>
  <c r="H50" i="16"/>
  <c r="G50" i="16"/>
  <c r="F50" i="16"/>
  <c r="E50" i="16"/>
  <c r="D50" i="16"/>
  <c r="C50" i="16"/>
  <c r="K50" i="17"/>
  <c r="J50" i="17"/>
  <c r="I50" i="17"/>
  <c r="H50" i="17"/>
  <c r="G50" i="17"/>
  <c r="F50" i="17"/>
  <c r="E50" i="17"/>
  <c r="D50" i="17"/>
  <c r="D37" i="17" s="1"/>
  <c r="C50" i="17"/>
  <c r="K50" i="18"/>
  <c r="J50" i="18"/>
  <c r="I50" i="18"/>
  <c r="H50" i="18"/>
  <c r="G50" i="18"/>
  <c r="F50" i="18"/>
  <c r="E50" i="18"/>
  <c r="D50" i="18"/>
  <c r="C50" i="18"/>
  <c r="K50" i="19"/>
  <c r="J50" i="19"/>
  <c r="I50" i="19"/>
  <c r="H50" i="19"/>
  <c r="G50" i="19"/>
  <c r="F50" i="19"/>
  <c r="E50" i="19"/>
  <c r="D50" i="19"/>
  <c r="C50" i="19"/>
  <c r="K50" i="20"/>
  <c r="J50" i="20"/>
  <c r="I50" i="20"/>
  <c r="H50" i="20"/>
  <c r="G50" i="20"/>
  <c r="F50" i="20"/>
  <c r="E50" i="20"/>
  <c r="D50" i="20"/>
  <c r="C50" i="20"/>
  <c r="K50" i="1"/>
  <c r="J50" i="1"/>
  <c r="I50" i="1"/>
  <c r="H50" i="1"/>
  <c r="H37" i="1" s="1"/>
  <c r="G50" i="1"/>
  <c r="F50" i="1"/>
  <c r="E50" i="1"/>
  <c r="D50" i="1"/>
  <c r="C50" i="1"/>
  <c r="K47" i="2"/>
  <c r="J47" i="2"/>
  <c r="I47" i="2"/>
  <c r="I37" i="2" s="1"/>
  <c r="H47" i="2"/>
  <c r="G47" i="2"/>
  <c r="G37" i="2" s="1"/>
  <c r="F47" i="2"/>
  <c r="E47" i="2"/>
  <c r="D47" i="2"/>
  <c r="C47" i="2"/>
  <c r="K47" i="3"/>
  <c r="J47" i="3"/>
  <c r="J37" i="3" s="1"/>
  <c r="I47" i="3"/>
  <c r="H47" i="3"/>
  <c r="H37" i="3" s="1"/>
  <c r="G47" i="3"/>
  <c r="F47" i="3"/>
  <c r="E47" i="3"/>
  <c r="D47" i="3"/>
  <c r="C47" i="3"/>
  <c r="K47" i="4"/>
  <c r="K37" i="4" s="1"/>
  <c r="J47" i="4"/>
  <c r="I47" i="4"/>
  <c r="I37" i="4" s="1"/>
  <c r="H47" i="4"/>
  <c r="G47" i="4"/>
  <c r="F47" i="4"/>
  <c r="E47" i="4"/>
  <c r="D47" i="4"/>
  <c r="C47" i="4"/>
  <c r="C37" i="4" s="1"/>
  <c r="K47" i="5"/>
  <c r="J47" i="5"/>
  <c r="J37" i="5" s="1"/>
  <c r="I47" i="5"/>
  <c r="H47" i="5"/>
  <c r="G47" i="5"/>
  <c r="F47" i="5"/>
  <c r="E47" i="5"/>
  <c r="D47" i="5"/>
  <c r="D37" i="5" s="1"/>
  <c r="C47" i="5"/>
  <c r="K47" i="6"/>
  <c r="K37" i="6" s="1"/>
  <c r="J47" i="6"/>
  <c r="I47" i="6"/>
  <c r="H47" i="6"/>
  <c r="G47" i="6"/>
  <c r="F47" i="6"/>
  <c r="E47" i="6"/>
  <c r="E37" i="6" s="1"/>
  <c r="D47" i="6"/>
  <c r="C47" i="6"/>
  <c r="C37" i="6" s="1"/>
  <c r="K47" i="7"/>
  <c r="J47" i="7"/>
  <c r="I47" i="7"/>
  <c r="H47" i="7"/>
  <c r="G47" i="7"/>
  <c r="F47" i="7"/>
  <c r="F37" i="7" s="1"/>
  <c r="E47" i="7"/>
  <c r="D47" i="7"/>
  <c r="D37" i="7" s="1"/>
  <c r="C47" i="7"/>
  <c r="K47" i="8"/>
  <c r="J47" i="8"/>
  <c r="I47" i="8"/>
  <c r="H47" i="8"/>
  <c r="G47" i="8"/>
  <c r="G37" i="8" s="1"/>
  <c r="F47" i="8"/>
  <c r="E47" i="8"/>
  <c r="E37" i="8" s="1"/>
  <c r="D47" i="8"/>
  <c r="C47" i="8"/>
  <c r="K47" i="9"/>
  <c r="J47" i="9"/>
  <c r="I47" i="9"/>
  <c r="H47" i="9"/>
  <c r="H37" i="9" s="1"/>
  <c r="G47" i="9"/>
  <c r="F47" i="9"/>
  <c r="F37" i="9" s="1"/>
  <c r="E47" i="9"/>
  <c r="D47" i="9"/>
  <c r="C47" i="9"/>
  <c r="K47" i="10"/>
  <c r="J47" i="10"/>
  <c r="I47" i="10"/>
  <c r="I37" i="10" s="1"/>
  <c r="H47" i="10"/>
  <c r="G47" i="10"/>
  <c r="G37" i="10" s="1"/>
  <c r="F47" i="10"/>
  <c r="E47" i="10"/>
  <c r="D47" i="10"/>
  <c r="C47" i="10"/>
  <c r="K47" i="11"/>
  <c r="J47" i="11"/>
  <c r="J37" i="11" s="1"/>
  <c r="I47" i="11"/>
  <c r="H47" i="11"/>
  <c r="H37" i="11" s="1"/>
  <c r="G47" i="11"/>
  <c r="F47" i="11"/>
  <c r="E47" i="11"/>
  <c r="D47" i="11"/>
  <c r="C47" i="11"/>
  <c r="K47" i="12"/>
  <c r="K37" i="12" s="1"/>
  <c r="J47" i="12"/>
  <c r="I47" i="12"/>
  <c r="I37" i="12" s="1"/>
  <c r="H47" i="12"/>
  <c r="G47" i="12"/>
  <c r="F47" i="12"/>
  <c r="E47" i="12"/>
  <c r="D47" i="12"/>
  <c r="C47" i="12"/>
  <c r="C37" i="12" s="1"/>
  <c r="K47" i="13"/>
  <c r="J47" i="13"/>
  <c r="J37" i="13" s="1"/>
  <c r="I47" i="13"/>
  <c r="H47" i="13"/>
  <c r="G47" i="13"/>
  <c r="F47" i="13"/>
  <c r="E47" i="13"/>
  <c r="D47" i="13"/>
  <c r="D37" i="13" s="1"/>
  <c r="C47" i="13"/>
  <c r="K47" i="14"/>
  <c r="K37" i="14" s="1"/>
  <c r="J47" i="14"/>
  <c r="I47" i="14"/>
  <c r="H47" i="14"/>
  <c r="G47" i="14"/>
  <c r="F47" i="14"/>
  <c r="E47" i="14"/>
  <c r="E37" i="14" s="1"/>
  <c r="D47" i="14"/>
  <c r="C47" i="14"/>
  <c r="C37" i="14" s="1"/>
  <c r="K47" i="15"/>
  <c r="J47" i="15"/>
  <c r="I47" i="15"/>
  <c r="H47" i="15"/>
  <c r="G47" i="15"/>
  <c r="F47" i="15"/>
  <c r="F37" i="15" s="1"/>
  <c r="E47" i="15"/>
  <c r="D47" i="15"/>
  <c r="D37" i="15" s="1"/>
  <c r="C47" i="15"/>
  <c r="K47" i="16"/>
  <c r="J47" i="16"/>
  <c r="I47" i="16"/>
  <c r="H47" i="16"/>
  <c r="G47" i="16"/>
  <c r="G37" i="16" s="1"/>
  <c r="F47" i="16"/>
  <c r="E47" i="16"/>
  <c r="E37" i="16" s="1"/>
  <c r="D47" i="16"/>
  <c r="C47" i="16"/>
  <c r="K47" i="17"/>
  <c r="J47" i="17"/>
  <c r="I47" i="17"/>
  <c r="H47" i="17"/>
  <c r="H37" i="17" s="1"/>
  <c r="G47" i="17"/>
  <c r="F47" i="17"/>
  <c r="F37" i="17" s="1"/>
  <c r="E47" i="17"/>
  <c r="D47" i="17"/>
  <c r="C47" i="17"/>
  <c r="K47" i="18"/>
  <c r="J47" i="18"/>
  <c r="I47" i="18"/>
  <c r="I37" i="18" s="1"/>
  <c r="H47" i="18"/>
  <c r="G47" i="18"/>
  <c r="G37" i="18" s="1"/>
  <c r="F47" i="18"/>
  <c r="E47" i="18"/>
  <c r="D47" i="18"/>
  <c r="C47" i="18"/>
  <c r="K47" i="19"/>
  <c r="J47" i="19"/>
  <c r="J37" i="19" s="1"/>
  <c r="I47" i="19"/>
  <c r="H47" i="19"/>
  <c r="H37" i="19" s="1"/>
  <c r="G47" i="19"/>
  <c r="F47" i="19"/>
  <c r="E47" i="19"/>
  <c r="D47" i="19"/>
  <c r="C47" i="19"/>
  <c r="K47" i="20"/>
  <c r="K37" i="20" s="1"/>
  <c r="J47" i="20"/>
  <c r="I47" i="20"/>
  <c r="I37" i="20" s="1"/>
  <c r="H47" i="20"/>
  <c r="G47" i="20"/>
  <c r="F47" i="20"/>
  <c r="E47" i="20"/>
  <c r="D47" i="20"/>
  <c r="C47" i="20"/>
  <c r="C37" i="20" s="1"/>
  <c r="K47" i="1"/>
  <c r="J47" i="1"/>
  <c r="J37" i="1" s="1"/>
  <c r="I47" i="1"/>
  <c r="H47" i="1"/>
  <c r="G47" i="1"/>
  <c r="F47" i="1"/>
  <c r="E47" i="1"/>
  <c r="D47" i="1"/>
  <c r="D37" i="1" s="1"/>
  <c r="C47" i="1"/>
  <c r="K37" i="2"/>
  <c r="J37" i="2"/>
  <c r="H37" i="2"/>
  <c r="F37" i="2"/>
  <c r="E37" i="2"/>
  <c r="D37" i="2"/>
  <c r="C37" i="2"/>
  <c r="K37" i="3"/>
  <c r="I37" i="3"/>
  <c r="G37" i="3"/>
  <c r="E37" i="3"/>
  <c r="D37" i="3"/>
  <c r="C37" i="3"/>
  <c r="J37" i="4"/>
  <c r="H37" i="4"/>
  <c r="G37" i="4"/>
  <c r="F37" i="4"/>
  <c r="E37" i="4"/>
  <c r="D37" i="4"/>
  <c r="K37" i="5"/>
  <c r="I37" i="5"/>
  <c r="H37" i="5"/>
  <c r="G37" i="5"/>
  <c r="F37" i="5"/>
  <c r="E37" i="5"/>
  <c r="C37" i="5"/>
  <c r="J37" i="6"/>
  <c r="I37" i="6"/>
  <c r="H37" i="6"/>
  <c r="G37" i="6"/>
  <c r="F37" i="6"/>
  <c r="D37" i="6"/>
  <c r="K37" i="7"/>
  <c r="I37" i="7"/>
  <c r="H37" i="7"/>
  <c r="G37" i="7"/>
  <c r="E37" i="7"/>
  <c r="C37" i="7"/>
  <c r="K37" i="8"/>
  <c r="J37" i="8"/>
  <c r="I37" i="8"/>
  <c r="H37" i="8"/>
  <c r="F37" i="8"/>
  <c r="D37" i="8"/>
  <c r="C37" i="8"/>
  <c r="K37" i="9"/>
  <c r="J37" i="9"/>
  <c r="I37" i="9"/>
  <c r="G37" i="9"/>
  <c r="E37" i="9"/>
  <c r="D37" i="9"/>
  <c r="C37" i="9"/>
  <c r="K37" i="10"/>
  <c r="J37" i="10"/>
  <c r="H37" i="10"/>
  <c r="F37" i="10"/>
  <c r="D37" i="10"/>
  <c r="C37" i="10"/>
  <c r="K37" i="11"/>
  <c r="I37" i="11"/>
  <c r="G37" i="11"/>
  <c r="F37" i="11"/>
  <c r="E37" i="11"/>
  <c r="D37" i="11"/>
  <c r="C37" i="11"/>
  <c r="J37" i="12"/>
  <c r="H37" i="12"/>
  <c r="G37" i="12"/>
  <c r="F37" i="12"/>
  <c r="F204" i="12" s="1"/>
  <c r="E37" i="12"/>
  <c r="D37" i="12"/>
  <c r="K37" i="13"/>
  <c r="I37" i="13"/>
  <c r="H37" i="13"/>
  <c r="G37" i="13"/>
  <c r="F37" i="13"/>
  <c r="E37" i="13"/>
  <c r="C37" i="13"/>
  <c r="J37" i="14"/>
  <c r="H37" i="14"/>
  <c r="G37" i="14"/>
  <c r="F37" i="14"/>
  <c r="D37" i="14"/>
  <c r="K37" i="15"/>
  <c r="J37" i="15"/>
  <c r="I37" i="15"/>
  <c r="H37" i="15"/>
  <c r="G37" i="15"/>
  <c r="E37" i="15"/>
  <c r="C37" i="15"/>
  <c r="K37" i="16"/>
  <c r="J37" i="16"/>
  <c r="I37" i="16"/>
  <c r="H37" i="16"/>
  <c r="F37" i="16"/>
  <c r="D37" i="16"/>
  <c r="C37" i="16"/>
  <c r="K37" i="17"/>
  <c r="J37" i="17"/>
  <c r="I37" i="17"/>
  <c r="G37" i="17"/>
  <c r="E37" i="17"/>
  <c r="C37" i="17"/>
  <c r="K37" i="18"/>
  <c r="J37" i="18"/>
  <c r="H37" i="18"/>
  <c r="F37" i="18"/>
  <c r="E37" i="18"/>
  <c r="D37" i="18"/>
  <c r="C37" i="18"/>
  <c r="K37" i="19"/>
  <c r="I37" i="19"/>
  <c r="G37" i="19"/>
  <c r="F37" i="19"/>
  <c r="E37" i="19"/>
  <c r="D37" i="19"/>
  <c r="C37" i="19"/>
  <c r="J37" i="20"/>
  <c r="H37" i="20"/>
  <c r="G37" i="20"/>
  <c r="F37" i="20"/>
  <c r="E37" i="20"/>
  <c r="D37" i="20"/>
  <c r="K37" i="1"/>
  <c r="I37" i="1"/>
  <c r="G37" i="1"/>
  <c r="F37" i="1"/>
  <c r="E37" i="1"/>
  <c r="C37" i="1"/>
  <c r="K29" i="2"/>
  <c r="J29" i="2"/>
  <c r="I29" i="2"/>
  <c r="H29" i="2"/>
  <c r="G29" i="2"/>
  <c r="F29" i="2"/>
  <c r="E29" i="2"/>
  <c r="D29" i="2"/>
  <c r="C29" i="2"/>
  <c r="K29" i="3"/>
  <c r="J29" i="3"/>
  <c r="I29" i="3"/>
  <c r="H29" i="3"/>
  <c r="G29" i="3"/>
  <c r="F29" i="3"/>
  <c r="E29" i="3"/>
  <c r="D29" i="3"/>
  <c r="C29" i="3"/>
  <c r="K29" i="4"/>
  <c r="J29" i="4"/>
  <c r="I29" i="4"/>
  <c r="H29" i="4"/>
  <c r="G29" i="4"/>
  <c r="F29" i="4"/>
  <c r="E29" i="4"/>
  <c r="D29" i="4"/>
  <c r="C29" i="4"/>
  <c r="K29" i="5"/>
  <c r="J29" i="5"/>
  <c r="I29" i="5"/>
  <c r="H29" i="5"/>
  <c r="G29" i="5"/>
  <c r="F29" i="5"/>
  <c r="E29" i="5"/>
  <c r="D29" i="5"/>
  <c r="C29" i="5"/>
  <c r="K29" i="6"/>
  <c r="J29" i="6"/>
  <c r="I29" i="6"/>
  <c r="H29" i="6"/>
  <c r="G29" i="6"/>
  <c r="F29" i="6"/>
  <c r="E29" i="6"/>
  <c r="D29" i="6"/>
  <c r="C29" i="6"/>
  <c r="K29" i="7"/>
  <c r="J29" i="7"/>
  <c r="I29" i="7"/>
  <c r="H29" i="7"/>
  <c r="G29" i="7"/>
  <c r="F29" i="7"/>
  <c r="E29" i="7"/>
  <c r="D29" i="7"/>
  <c r="C29" i="7"/>
  <c r="K29" i="8"/>
  <c r="J29" i="8"/>
  <c r="I29" i="8"/>
  <c r="H29" i="8"/>
  <c r="G29" i="8"/>
  <c r="F29" i="8"/>
  <c r="E29" i="8"/>
  <c r="D29" i="8"/>
  <c r="C29" i="8"/>
  <c r="K29" i="9"/>
  <c r="J29" i="9"/>
  <c r="I29" i="9"/>
  <c r="H29" i="9"/>
  <c r="G29" i="9"/>
  <c r="F29" i="9"/>
  <c r="E29" i="9"/>
  <c r="D29" i="9"/>
  <c r="C29" i="9"/>
  <c r="K29" i="10"/>
  <c r="J29" i="10"/>
  <c r="I29" i="10"/>
  <c r="H29" i="10"/>
  <c r="G29" i="10"/>
  <c r="F29" i="10"/>
  <c r="E29" i="10"/>
  <c r="D29" i="10"/>
  <c r="C29" i="10"/>
  <c r="K29" i="11"/>
  <c r="J29" i="11"/>
  <c r="I29" i="11"/>
  <c r="H29" i="11"/>
  <c r="G29" i="11"/>
  <c r="F29" i="11"/>
  <c r="E29" i="11"/>
  <c r="D29" i="11"/>
  <c r="C29" i="11"/>
  <c r="K29" i="12"/>
  <c r="J29" i="12"/>
  <c r="I29" i="12"/>
  <c r="H29" i="12"/>
  <c r="G29" i="12"/>
  <c r="F29" i="12"/>
  <c r="E29" i="12"/>
  <c r="D29" i="12"/>
  <c r="C29" i="12"/>
  <c r="K29" i="13"/>
  <c r="J29" i="13"/>
  <c r="I29" i="13"/>
  <c r="H29" i="13"/>
  <c r="G29" i="13"/>
  <c r="F29" i="13"/>
  <c r="E29" i="13"/>
  <c r="D29" i="13"/>
  <c r="C29" i="13"/>
  <c r="K29" i="14"/>
  <c r="J29" i="14"/>
  <c r="I29" i="14"/>
  <c r="H29" i="14"/>
  <c r="G29" i="14"/>
  <c r="F29" i="14"/>
  <c r="E29" i="14"/>
  <c r="D29" i="14"/>
  <c r="C29" i="14"/>
  <c r="K29" i="15"/>
  <c r="J29" i="15"/>
  <c r="I29" i="15"/>
  <c r="H29" i="15"/>
  <c r="G29" i="15"/>
  <c r="F29" i="15"/>
  <c r="E29" i="15"/>
  <c r="D29" i="15"/>
  <c r="C29" i="15"/>
  <c r="K29" i="16"/>
  <c r="J29" i="16"/>
  <c r="I29" i="16"/>
  <c r="H29" i="16"/>
  <c r="G29" i="16"/>
  <c r="F29" i="16"/>
  <c r="E29" i="16"/>
  <c r="D29" i="16"/>
  <c r="C29" i="16"/>
  <c r="K29" i="17"/>
  <c r="J29" i="17"/>
  <c r="I29" i="17"/>
  <c r="H29" i="17"/>
  <c r="G29" i="17"/>
  <c r="F29" i="17"/>
  <c r="E29" i="17"/>
  <c r="D29" i="17"/>
  <c r="C29" i="17"/>
  <c r="K29" i="18"/>
  <c r="J29" i="18"/>
  <c r="I29" i="18"/>
  <c r="H29" i="18"/>
  <c r="G29" i="18"/>
  <c r="F29" i="18"/>
  <c r="E29" i="18"/>
  <c r="D29" i="18"/>
  <c r="C29" i="18"/>
  <c r="K29" i="19"/>
  <c r="J29" i="19"/>
  <c r="I29" i="19"/>
  <c r="H29" i="19"/>
  <c r="G29" i="19"/>
  <c r="F29" i="19"/>
  <c r="E29" i="19"/>
  <c r="D29" i="19"/>
  <c r="C29" i="19"/>
  <c r="K29" i="20"/>
  <c r="J29" i="20"/>
  <c r="I29" i="20"/>
  <c r="H29" i="20"/>
  <c r="G29" i="20"/>
  <c r="F29" i="20"/>
  <c r="E29" i="20"/>
  <c r="D29" i="20"/>
  <c r="C29" i="20"/>
  <c r="K29" i="1"/>
  <c r="J29" i="1"/>
  <c r="I29" i="1"/>
  <c r="H29" i="1"/>
  <c r="G29" i="1"/>
  <c r="F29" i="1"/>
  <c r="E29" i="1"/>
  <c r="D29" i="1"/>
  <c r="C29" i="1"/>
  <c r="K25" i="2"/>
  <c r="J25" i="2"/>
  <c r="I25" i="2"/>
  <c r="H25" i="2"/>
  <c r="G25" i="2"/>
  <c r="F25" i="2"/>
  <c r="E25" i="2"/>
  <c r="D25" i="2"/>
  <c r="C25" i="2"/>
  <c r="K25" i="3"/>
  <c r="J25" i="3"/>
  <c r="I25" i="3"/>
  <c r="H25" i="3"/>
  <c r="G25" i="3"/>
  <c r="F25" i="3"/>
  <c r="E25" i="3"/>
  <c r="D25" i="3"/>
  <c r="C25" i="3"/>
  <c r="K25" i="4"/>
  <c r="J25" i="4"/>
  <c r="I25" i="4"/>
  <c r="H25" i="4"/>
  <c r="G25" i="4"/>
  <c r="F25" i="4"/>
  <c r="E25" i="4"/>
  <c r="D25" i="4"/>
  <c r="C25" i="4"/>
  <c r="K25" i="5"/>
  <c r="J25" i="5"/>
  <c r="I25" i="5"/>
  <c r="H25" i="5"/>
  <c r="G25" i="5"/>
  <c r="F25" i="5"/>
  <c r="E25" i="5"/>
  <c r="D25" i="5"/>
  <c r="C25" i="5"/>
  <c r="K25" i="6"/>
  <c r="J25" i="6"/>
  <c r="I25" i="6"/>
  <c r="H25" i="6"/>
  <c r="G25" i="6"/>
  <c r="F25" i="6"/>
  <c r="E25" i="6"/>
  <c r="D25" i="6"/>
  <c r="C25" i="6"/>
  <c r="K25" i="7"/>
  <c r="J25" i="7"/>
  <c r="I25" i="7"/>
  <c r="H25" i="7"/>
  <c r="G25" i="7"/>
  <c r="F25" i="7"/>
  <c r="E25" i="7"/>
  <c r="D25" i="7"/>
  <c r="C25" i="7"/>
  <c r="K25" i="8"/>
  <c r="J25" i="8"/>
  <c r="I25" i="8"/>
  <c r="H25" i="8"/>
  <c r="G25" i="8"/>
  <c r="F25" i="8"/>
  <c r="E25" i="8"/>
  <c r="D25" i="8"/>
  <c r="C25" i="8"/>
  <c r="K25" i="9"/>
  <c r="J25" i="9"/>
  <c r="I25" i="9"/>
  <c r="H25" i="9"/>
  <c r="G25" i="9"/>
  <c r="F25" i="9"/>
  <c r="E25" i="9"/>
  <c r="D25" i="9"/>
  <c r="C25" i="9"/>
  <c r="K25" i="10"/>
  <c r="J25" i="10"/>
  <c r="I25" i="10"/>
  <c r="H25" i="10"/>
  <c r="G25" i="10"/>
  <c r="F25" i="10"/>
  <c r="E25" i="10"/>
  <c r="D25" i="10"/>
  <c r="C25" i="10"/>
  <c r="K25" i="11"/>
  <c r="J25" i="11"/>
  <c r="I25" i="11"/>
  <c r="H25" i="11"/>
  <c r="G25" i="11"/>
  <c r="F25" i="11"/>
  <c r="E25" i="11"/>
  <c r="D25" i="11"/>
  <c r="C25" i="11"/>
  <c r="K25" i="12"/>
  <c r="J25" i="12"/>
  <c r="I25" i="12"/>
  <c r="H25" i="12"/>
  <c r="G25" i="12"/>
  <c r="F25" i="12"/>
  <c r="E25" i="12"/>
  <c r="D25" i="12"/>
  <c r="C25" i="12"/>
  <c r="K25" i="13"/>
  <c r="J25" i="13"/>
  <c r="I25" i="13"/>
  <c r="H25" i="13"/>
  <c r="G25" i="13"/>
  <c r="F25" i="13"/>
  <c r="E25" i="13"/>
  <c r="D25" i="13"/>
  <c r="C25" i="13"/>
  <c r="K25" i="14"/>
  <c r="J25" i="14"/>
  <c r="I25" i="14"/>
  <c r="H25" i="14"/>
  <c r="G25" i="14"/>
  <c r="F25" i="14"/>
  <c r="E25" i="14"/>
  <c r="D25" i="14"/>
  <c r="C25" i="14"/>
  <c r="K25" i="15"/>
  <c r="J25" i="15"/>
  <c r="I25" i="15"/>
  <c r="H25" i="15"/>
  <c r="G25" i="15"/>
  <c r="F25" i="15"/>
  <c r="E25" i="15"/>
  <c r="D25" i="15"/>
  <c r="C25" i="15"/>
  <c r="K25" i="16"/>
  <c r="J25" i="16"/>
  <c r="I25" i="16"/>
  <c r="H25" i="16"/>
  <c r="G25" i="16"/>
  <c r="F25" i="16"/>
  <c r="E25" i="16"/>
  <c r="D25" i="16"/>
  <c r="C25" i="16"/>
  <c r="K25" i="17"/>
  <c r="J25" i="17"/>
  <c r="I25" i="17"/>
  <c r="H25" i="17"/>
  <c r="G25" i="17"/>
  <c r="F25" i="17"/>
  <c r="E25" i="17"/>
  <c r="D25" i="17"/>
  <c r="C25" i="17"/>
  <c r="K25" i="18"/>
  <c r="J25" i="18"/>
  <c r="I25" i="18"/>
  <c r="H25" i="18"/>
  <c r="G25" i="18"/>
  <c r="F25" i="18"/>
  <c r="E25" i="18"/>
  <c r="D25" i="18"/>
  <c r="C25" i="18"/>
  <c r="K25" i="19"/>
  <c r="J25" i="19"/>
  <c r="I25" i="19"/>
  <c r="H25" i="19"/>
  <c r="G25" i="19"/>
  <c r="F25" i="19"/>
  <c r="E25" i="19"/>
  <c r="D25" i="19"/>
  <c r="C25" i="19"/>
  <c r="K25" i="20"/>
  <c r="J25" i="20"/>
  <c r="I25" i="20"/>
  <c r="H25" i="20"/>
  <c r="G25" i="20"/>
  <c r="F25" i="20"/>
  <c r="E25" i="20"/>
  <c r="D25" i="20"/>
  <c r="C25" i="20"/>
  <c r="K25" i="1"/>
  <c r="J25" i="1"/>
  <c r="I25" i="1"/>
  <c r="H25" i="1"/>
  <c r="G25" i="1"/>
  <c r="F25" i="1"/>
  <c r="E25" i="1"/>
  <c r="D25" i="1"/>
  <c r="C25" i="1"/>
  <c r="K22" i="2"/>
  <c r="J22" i="2"/>
  <c r="I22" i="2"/>
  <c r="H22" i="2"/>
  <c r="G22" i="2"/>
  <c r="F22" i="2"/>
  <c r="E22" i="2"/>
  <c r="D22" i="2"/>
  <c r="C22" i="2"/>
  <c r="K22" i="3"/>
  <c r="J22" i="3"/>
  <c r="I22" i="3"/>
  <c r="H22" i="3"/>
  <c r="G22" i="3"/>
  <c r="F22" i="3"/>
  <c r="E22" i="3"/>
  <c r="D22" i="3"/>
  <c r="C22" i="3"/>
  <c r="K22" i="4"/>
  <c r="J22" i="4"/>
  <c r="I22" i="4"/>
  <c r="H22" i="4"/>
  <c r="G22" i="4"/>
  <c r="F22" i="4"/>
  <c r="E22" i="4"/>
  <c r="D22" i="4"/>
  <c r="C22" i="4"/>
  <c r="K22" i="5"/>
  <c r="J22" i="5"/>
  <c r="I22" i="5"/>
  <c r="H22" i="5"/>
  <c r="G22" i="5"/>
  <c r="F22" i="5"/>
  <c r="E22" i="5"/>
  <c r="D22" i="5"/>
  <c r="C22" i="5"/>
  <c r="K22" i="6"/>
  <c r="J22" i="6"/>
  <c r="I22" i="6"/>
  <c r="H22" i="6"/>
  <c r="G22" i="6"/>
  <c r="F22" i="6"/>
  <c r="E22" i="6"/>
  <c r="D22" i="6"/>
  <c r="C22" i="6"/>
  <c r="K22" i="7"/>
  <c r="J22" i="7"/>
  <c r="I22" i="7"/>
  <c r="H22" i="7"/>
  <c r="G22" i="7"/>
  <c r="F22" i="7"/>
  <c r="E22" i="7"/>
  <c r="D22" i="7"/>
  <c r="C22" i="7"/>
  <c r="K22" i="8"/>
  <c r="J22" i="8"/>
  <c r="I22" i="8"/>
  <c r="H22" i="8"/>
  <c r="G22" i="8"/>
  <c r="F22" i="8"/>
  <c r="E22" i="8"/>
  <c r="D22" i="8"/>
  <c r="C22" i="8"/>
  <c r="K22" i="9"/>
  <c r="J22" i="9"/>
  <c r="I22" i="9"/>
  <c r="H22" i="9"/>
  <c r="G22" i="9"/>
  <c r="F22" i="9"/>
  <c r="E22" i="9"/>
  <c r="D22" i="9"/>
  <c r="C22" i="9"/>
  <c r="K22" i="10"/>
  <c r="J22" i="10"/>
  <c r="I22" i="10"/>
  <c r="H22" i="10"/>
  <c r="G22" i="10"/>
  <c r="F22" i="10"/>
  <c r="E22" i="10"/>
  <c r="D22" i="10"/>
  <c r="C22" i="10"/>
  <c r="K22" i="11"/>
  <c r="J22" i="11"/>
  <c r="I22" i="11"/>
  <c r="H22" i="11"/>
  <c r="G22" i="11"/>
  <c r="F22" i="11"/>
  <c r="E22" i="11"/>
  <c r="D22" i="11"/>
  <c r="C22" i="11"/>
  <c r="K22" i="12"/>
  <c r="J22" i="12"/>
  <c r="I22" i="12"/>
  <c r="H22" i="12"/>
  <c r="G22" i="12"/>
  <c r="F22" i="12"/>
  <c r="E22" i="12"/>
  <c r="D22" i="12"/>
  <c r="C22" i="12"/>
  <c r="K22" i="13"/>
  <c r="J22" i="13"/>
  <c r="I22" i="13"/>
  <c r="H22" i="13"/>
  <c r="G22" i="13"/>
  <c r="F22" i="13"/>
  <c r="E22" i="13"/>
  <c r="D22" i="13"/>
  <c r="C22" i="13"/>
  <c r="K22" i="14"/>
  <c r="J22" i="14"/>
  <c r="I22" i="14"/>
  <c r="H22" i="14"/>
  <c r="G22" i="14"/>
  <c r="F22" i="14"/>
  <c r="E22" i="14"/>
  <c r="D22" i="14"/>
  <c r="C22" i="14"/>
  <c r="K22" i="15"/>
  <c r="J22" i="15"/>
  <c r="I22" i="15"/>
  <c r="H22" i="15"/>
  <c r="G22" i="15"/>
  <c r="F22" i="15"/>
  <c r="E22" i="15"/>
  <c r="D22" i="15"/>
  <c r="C22" i="15"/>
  <c r="K22" i="16"/>
  <c r="J22" i="16"/>
  <c r="I22" i="16"/>
  <c r="H22" i="16"/>
  <c r="G22" i="16"/>
  <c r="F22" i="16"/>
  <c r="E22" i="16"/>
  <c r="D22" i="16"/>
  <c r="C22" i="16"/>
  <c r="K22" i="17"/>
  <c r="J22" i="17"/>
  <c r="I22" i="17"/>
  <c r="H22" i="17"/>
  <c r="G22" i="17"/>
  <c r="F22" i="17"/>
  <c r="E22" i="17"/>
  <c r="D22" i="17"/>
  <c r="C22" i="17"/>
  <c r="K22" i="18"/>
  <c r="J22" i="18"/>
  <c r="I22" i="18"/>
  <c r="H22" i="18"/>
  <c r="G22" i="18"/>
  <c r="F22" i="18"/>
  <c r="E22" i="18"/>
  <c r="D22" i="18"/>
  <c r="C22" i="18"/>
  <c r="K22" i="19"/>
  <c r="J22" i="19"/>
  <c r="I22" i="19"/>
  <c r="H22" i="19"/>
  <c r="G22" i="19"/>
  <c r="F22" i="19"/>
  <c r="E22" i="19"/>
  <c r="D22" i="19"/>
  <c r="C22" i="19"/>
  <c r="K22" i="20"/>
  <c r="J22" i="20"/>
  <c r="I22" i="20"/>
  <c r="H22" i="20"/>
  <c r="G22" i="20"/>
  <c r="F22" i="20"/>
  <c r="E22" i="20"/>
  <c r="D22" i="20"/>
  <c r="C22" i="20"/>
  <c r="K22" i="1"/>
  <c r="J22" i="1"/>
  <c r="I22" i="1"/>
  <c r="H22" i="1"/>
  <c r="G22" i="1"/>
  <c r="F22" i="1"/>
  <c r="E22" i="1"/>
  <c r="D22" i="1"/>
  <c r="C22" i="1"/>
  <c r="K18" i="2"/>
  <c r="J18" i="2"/>
  <c r="I18" i="2"/>
  <c r="H18" i="2"/>
  <c r="G18" i="2"/>
  <c r="F18" i="2"/>
  <c r="E18" i="2"/>
  <c r="D18" i="2"/>
  <c r="C18" i="2"/>
  <c r="C5" i="2" s="1"/>
  <c r="C132" i="2" s="1"/>
  <c r="K18" i="3"/>
  <c r="J18" i="3"/>
  <c r="I18" i="3"/>
  <c r="H18" i="3"/>
  <c r="G18" i="3"/>
  <c r="F18" i="3"/>
  <c r="E18" i="3"/>
  <c r="D18" i="3"/>
  <c r="C18" i="3"/>
  <c r="K18" i="4"/>
  <c r="J18" i="4"/>
  <c r="I18" i="4"/>
  <c r="H18" i="4"/>
  <c r="G18" i="4"/>
  <c r="F18" i="4"/>
  <c r="E18" i="4"/>
  <c r="E5" i="4" s="1"/>
  <c r="E132" i="4" s="1"/>
  <c r="D18" i="4"/>
  <c r="C18" i="4"/>
  <c r="K18" i="5"/>
  <c r="J18" i="5"/>
  <c r="I18" i="5"/>
  <c r="H18" i="5"/>
  <c r="G18" i="5"/>
  <c r="F18" i="5"/>
  <c r="E18" i="5"/>
  <c r="D18" i="5"/>
  <c r="C18" i="5"/>
  <c r="K18" i="6"/>
  <c r="J18" i="6"/>
  <c r="I18" i="6"/>
  <c r="H18" i="6"/>
  <c r="G18" i="6"/>
  <c r="G5" i="6" s="1"/>
  <c r="G132" i="6" s="1"/>
  <c r="F18" i="6"/>
  <c r="E18" i="6"/>
  <c r="D18" i="6"/>
  <c r="C18" i="6"/>
  <c r="K18" i="7"/>
  <c r="J18" i="7"/>
  <c r="I18" i="7"/>
  <c r="H18" i="7"/>
  <c r="G18" i="7"/>
  <c r="F18" i="7"/>
  <c r="E18" i="7"/>
  <c r="D18" i="7"/>
  <c r="C18" i="7"/>
  <c r="K18" i="8"/>
  <c r="J18" i="8"/>
  <c r="I18" i="8"/>
  <c r="I5" i="8" s="1"/>
  <c r="I132" i="8" s="1"/>
  <c r="H18" i="8"/>
  <c r="G18" i="8"/>
  <c r="F18" i="8"/>
  <c r="E18" i="8"/>
  <c r="D18" i="8"/>
  <c r="C18" i="8"/>
  <c r="K18" i="9"/>
  <c r="J18" i="9"/>
  <c r="I18" i="9"/>
  <c r="H18" i="9"/>
  <c r="G18" i="9"/>
  <c r="F18" i="9"/>
  <c r="E18" i="9"/>
  <c r="D18" i="9"/>
  <c r="C18" i="9"/>
  <c r="K18" i="10"/>
  <c r="K5" i="10" s="1"/>
  <c r="K132" i="10" s="1"/>
  <c r="J18" i="10"/>
  <c r="I18" i="10"/>
  <c r="H18" i="10"/>
  <c r="G18" i="10"/>
  <c r="F18" i="10"/>
  <c r="E18" i="10"/>
  <c r="D18" i="10"/>
  <c r="C18" i="10"/>
  <c r="K18" i="11"/>
  <c r="J18" i="11"/>
  <c r="I18" i="11"/>
  <c r="H18" i="11"/>
  <c r="G18" i="11"/>
  <c r="F18" i="11"/>
  <c r="E18" i="11"/>
  <c r="D18" i="11"/>
  <c r="D5" i="11" s="1"/>
  <c r="D132" i="11" s="1"/>
  <c r="C18" i="11"/>
  <c r="K18" i="12"/>
  <c r="J18" i="12"/>
  <c r="I18" i="12"/>
  <c r="H18" i="12"/>
  <c r="G18" i="12"/>
  <c r="F18" i="12"/>
  <c r="E18" i="12"/>
  <c r="D18" i="12"/>
  <c r="C18" i="12"/>
  <c r="K18" i="13"/>
  <c r="J18" i="13"/>
  <c r="I18" i="13"/>
  <c r="H18" i="13"/>
  <c r="G18" i="13"/>
  <c r="F18" i="13"/>
  <c r="F5" i="13" s="1"/>
  <c r="F132" i="13" s="1"/>
  <c r="E18" i="13"/>
  <c r="D18" i="13"/>
  <c r="C18" i="13"/>
  <c r="K18" i="14"/>
  <c r="J18" i="14"/>
  <c r="I18" i="14"/>
  <c r="H18" i="14"/>
  <c r="G18" i="14"/>
  <c r="F18" i="14"/>
  <c r="E18" i="14"/>
  <c r="D18" i="14"/>
  <c r="C18" i="14"/>
  <c r="K18" i="15"/>
  <c r="J18" i="15"/>
  <c r="I18" i="15"/>
  <c r="H18" i="15"/>
  <c r="H5" i="15" s="1"/>
  <c r="H132" i="15" s="1"/>
  <c r="G18" i="15"/>
  <c r="F18" i="15"/>
  <c r="E18" i="15"/>
  <c r="D18" i="15"/>
  <c r="C18" i="15"/>
  <c r="K18" i="16"/>
  <c r="J18" i="16"/>
  <c r="I18" i="16"/>
  <c r="H18" i="16"/>
  <c r="G18" i="16"/>
  <c r="F18" i="16"/>
  <c r="E18" i="16"/>
  <c r="D18" i="16"/>
  <c r="C18" i="16"/>
  <c r="K18" i="17"/>
  <c r="J18" i="17"/>
  <c r="J5" i="17" s="1"/>
  <c r="J132" i="17" s="1"/>
  <c r="I18" i="17"/>
  <c r="H18" i="17"/>
  <c r="G18" i="17"/>
  <c r="F18" i="17"/>
  <c r="E18" i="17"/>
  <c r="D18" i="17"/>
  <c r="C18" i="17"/>
  <c r="K18" i="18"/>
  <c r="J18" i="18"/>
  <c r="I18" i="18"/>
  <c r="H18" i="18"/>
  <c r="G18" i="18"/>
  <c r="F18" i="18"/>
  <c r="E18" i="18"/>
  <c r="D18" i="18"/>
  <c r="C18" i="18"/>
  <c r="K18" i="19"/>
  <c r="J18" i="19"/>
  <c r="I18" i="19"/>
  <c r="H18" i="19"/>
  <c r="G18" i="19"/>
  <c r="F18" i="19"/>
  <c r="E18" i="19"/>
  <c r="D18" i="19"/>
  <c r="C18" i="19"/>
  <c r="K18" i="20"/>
  <c r="J18" i="20"/>
  <c r="I18" i="20"/>
  <c r="H18" i="20"/>
  <c r="G18" i="20"/>
  <c r="F18" i="20"/>
  <c r="E18" i="20"/>
  <c r="D18" i="20"/>
  <c r="C18" i="20"/>
  <c r="K18" i="1"/>
  <c r="J18" i="1"/>
  <c r="I18" i="1"/>
  <c r="H18" i="1"/>
  <c r="G18" i="1"/>
  <c r="F18" i="1"/>
  <c r="E18" i="1"/>
  <c r="D18" i="1"/>
  <c r="C18" i="1"/>
  <c r="K15" i="2"/>
  <c r="J15" i="2"/>
  <c r="I15" i="2"/>
  <c r="I5" i="2" s="1"/>
  <c r="H15" i="2"/>
  <c r="G15" i="2"/>
  <c r="G5" i="2" s="1"/>
  <c r="F15" i="2"/>
  <c r="E15" i="2"/>
  <c r="D15" i="2"/>
  <c r="C15" i="2"/>
  <c r="K15" i="3"/>
  <c r="J15" i="3"/>
  <c r="J5" i="3" s="1"/>
  <c r="I15" i="3"/>
  <c r="H15" i="3"/>
  <c r="H5" i="3" s="1"/>
  <c r="G15" i="3"/>
  <c r="F15" i="3"/>
  <c r="E15" i="3"/>
  <c r="D15" i="3"/>
  <c r="C15" i="3"/>
  <c r="K15" i="4"/>
  <c r="K5" i="4" s="1"/>
  <c r="J15" i="4"/>
  <c r="I15" i="4"/>
  <c r="I5" i="4" s="1"/>
  <c r="H15" i="4"/>
  <c r="G15" i="4"/>
  <c r="F15" i="4"/>
  <c r="E15" i="4"/>
  <c r="D15" i="4"/>
  <c r="C15" i="4"/>
  <c r="C5" i="4" s="1"/>
  <c r="K15" i="5"/>
  <c r="J15" i="5"/>
  <c r="J5" i="5" s="1"/>
  <c r="I15" i="5"/>
  <c r="H15" i="5"/>
  <c r="G15" i="5"/>
  <c r="F15" i="5"/>
  <c r="E15" i="5"/>
  <c r="D15" i="5"/>
  <c r="D5" i="5" s="1"/>
  <c r="C15" i="5"/>
  <c r="K15" i="6"/>
  <c r="K5" i="6" s="1"/>
  <c r="J15" i="6"/>
  <c r="I15" i="6"/>
  <c r="H15" i="6"/>
  <c r="G15" i="6"/>
  <c r="F15" i="6"/>
  <c r="E15" i="6"/>
  <c r="E5" i="6" s="1"/>
  <c r="D15" i="6"/>
  <c r="C15" i="6"/>
  <c r="C5" i="6" s="1"/>
  <c r="K15" i="7"/>
  <c r="J15" i="7"/>
  <c r="I15" i="7"/>
  <c r="H15" i="7"/>
  <c r="G15" i="7"/>
  <c r="F15" i="7"/>
  <c r="F5" i="7" s="1"/>
  <c r="E15" i="7"/>
  <c r="D15" i="7"/>
  <c r="D5" i="7" s="1"/>
  <c r="C15" i="7"/>
  <c r="K15" i="8"/>
  <c r="J15" i="8"/>
  <c r="I15" i="8"/>
  <c r="H15" i="8"/>
  <c r="G15" i="8"/>
  <c r="G5" i="8" s="1"/>
  <c r="F15" i="8"/>
  <c r="E15" i="8"/>
  <c r="E5" i="8" s="1"/>
  <c r="D15" i="8"/>
  <c r="C15" i="8"/>
  <c r="K15" i="9"/>
  <c r="J15" i="9"/>
  <c r="I15" i="9"/>
  <c r="H15" i="9"/>
  <c r="H5" i="9" s="1"/>
  <c r="G15" i="9"/>
  <c r="F15" i="9"/>
  <c r="F5" i="9" s="1"/>
  <c r="E15" i="9"/>
  <c r="D15" i="9"/>
  <c r="C15" i="9"/>
  <c r="K15" i="10"/>
  <c r="J15" i="10"/>
  <c r="I15" i="10"/>
  <c r="I5" i="10" s="1"/>
  <c r="H15" i="10"/>
  <c r="G15" i="10"/>
  <c r="G5" i="10" s="1"/>
  <c r="F15" i="10"/>
  <c r="E15" i="10"/>
  <c r="D15" i="10"/>
  <c r="C15" i="10"/>
  <c r="K15" i="11"/>
  <c r="J15" i="11"/>
  <c r="J5" i="11" s="1"/>
  <c r="I15" i="11"/>
  <c r="H15" i="11"/>
  <c r="H5" i="11" s="1"/>
  <c r="G15" i="11"/>
  <c r="F15" i="11"/>
  <c r="E15" i="11"/>
  <c r="D15" i="11"/>
  <c r="C15" i="11"/>
  <c r="K15" i="12"/>
  <c r="K5" i="12" s="1"/>
  <c r="J15" i="12"/>
  <c r="I15" i="12"/>
  <c r="I5" i="12" s="1"/>
  <c r="H15" i="12"/>
  <c r="G15" i="12"/>
  <c r="F15" i="12"/>
  <c r="E15" i="12"/>
  <c r="D15" i="12"/>
  <c r="C15" i="12"/>
  <c r="C5" i="12" s="1"/>
  <c r="K15" i="13"/>
  <c r="J15" i="13"/>
  <c r="J5" i="13" s="1"/>
  <c r="I15" i="13"/>
  <c r="H15" i="13"/>
  <c r="G15" i="13"/>
  <c r="F15" i="13"/>
  <c r="E15" i="13"/>
  <c r="D15" i="13"/>
  <c r="D5" i="13" s="1"/>
  <c r="C15" i="13"/>
  <c r="K15" i="14"/>
  <c r="K5" i="14" s="1"/>
  <c r="J15" i="14"/>
  <c r="I15" i="14"/>
  <c r="H15" i="14"/>
  <c r="G15" i="14"/>
  <c r="F15" i="14"/>
  <c r="E15" i="14"/>
  <c r="E5" i="14" s="1"/>
  <c r="D15" i="14"/>
  <c r="C15" i="14"/>
  <c r="C5" i="14" s="1"/>
  <c r="K15" i="15"/>
  <c r="J15" i="15"/>
  <c r="I15" i="15"/>
  <c r="H15" i="15"/>
  <c r="G15" i="15"/>
  <c r="F15" i="15"/>
  <c r="F5" i="15" s="1"/>
  <c r="E15" i="15"/>
  <c r="D15" i="15"/>
  <c r="D5" i="15" s="1"/>
  <c r="C15" i="15"/>
  <c r="K15" i="16"/>
  <c r="J15" i="16"/>
  <c r="I15" i="16"/>
  <c r="H15" i="16"/>
  <c r="G15" i="16"/>
  <c r="G5" i="16" s="1"/>
  <c r="F15" i="16"/>
  <c r="E15" i="16"/>
  <c r="E5" i="16" s="1"/>
  <c r="D15" i="16"/>
  <c r="C15" i="16"/>
  <c r="K15" i="17"/>
  <c r="J15" i="17"/>
  <c r="I15" i="17"/>
  <c r="H15" i="17"/>
  <c r="H5" i="17" s="1"/>
  <c r="G15" i="17"/>
  <c r="F15" i="17"/>
  <c r="F5" i="17" s="1"/>
  <c r="E15" i="17"/>
  <c r="D15" i="17"/>
  <c r="C15" i="17"/>
  <c r="K15" i="18"/>
  <c r="J15" i="18"/>
  <c r="I15" i="18"/>
  <c r="H15" i="18"/>
  <c r="G15" i="18"/>
  <c r="F15" i="18"/>
  <c r="E15" i="18"/>
  <c r="D15" i="18"/>
  <c r="C15" i="18"/>
  <c r="K15" i="19"/>
  <c r="J15" i="19"/>
  <c r="I15" i="19"/>
  <c r="H15" i="19"/>
  <c r="G15" i="19"/>
  <c r="F15" i="19"/>
  <c r="E15" i="19"/>
  <c r="D15" i="19"/>
  <c r="C15" i="19"/>
  <c r="K15" i="20"/>
  <c r="J15" i="20"/>
  <c r="I15" i="20"/>
  <c r="H15" i="20"/>
  <c r="G15" i="20"/>
  <c r="F15" i="20"/>
  <c r="E15" i="20"/>
  <c r="D15" i="20"/>
  <c r="C15" i="20"/>
  <c r="K15" i="1"/>
  <c r="J15" i="1"/>
  <c r="I15" i="1"/>
  <c r="H15" i="1"/>
  <c r="G15" i="1"/>
  <c r="F15" i="1"/>
  <c r="E15" i="1"/>
  <c r="D15" i="1"/>
  <c r="C15" i="1"/>
  <c r="K5" i="2"/>
  <c r="K132" i="2" s="1"/>
  <c r="J5" i="2"/>
  <c r="H5" i="2"/>
  <c r="H132" i="2" s="1"/>
  <c r="F5" i="2"/>
  <c r="F132" i="2" s="1"/>
  <c r="E5" i="2"/>
  <c r="D5" i="2"/>
  <c r="D132" i="2" s="1"/>
  <c r="K5" i="3"/>
  <c r="K132" i="3" s="1"/>
  <c r="I5" i="3"/>
  <c r="I132" i="3" s="1"/>
  <c r="G5" i="3"/>
  <c r="G132" i="3" s="1"/>
  <c r="F5" i="3"/>
  <c r="E5" i="3"/>
  <c r="E132" i="3" s="1"/>
  <c r="D5" i="3"/>
  <c r="D132" i="3" s="1"/>
  <c r="C5" i="3"/>
  <c r="J5" i="4"/>
  <c r="J132" i="4" s="1"/>
  <c r="H5" i="4"/>
  <c r="H132" i="4" s="1"/>
  <c r="G5" i="4"/>
  <c r="F5" i="4"/>
  <c r="F132" i="4" s="1"/>
  <c r="D5" i="4"/>
  <c r="D132" i="4" s="1"/>
  <c r="K5" i="5"/>
  <c r="K132" i="5" s="1"/>
  <c r="I5" i="5"/>
  <c r="I132" i="5" s="1"/>
  <c r="H5" i="5"/>
  <c r="G5" i="5"/>
  <c r="G132" i="5" s="1"/>
  <c r="F5" i="5"/>
  <c r="F132" i="5" s="1"/>
  <c r="E5" i="5"/>
  <c r="C5" i="5"/>
  <c r="C132" i="5" s="1"/>
  <c r="J5" i="6"/>
  <c r="J132" i="6" s="1"/>
  <c r="I5" i="6"/>
  <c r="H5" i="6"/>
  <c r="H132" i="6" s="1"/>
  <c r="F5" i="6"/>
  <c r="F132" i="6" s="1"/>
  <c r="D5" i="6"/>
  <c r="D132" i="6" s="1"/>
  <c r="K5" i="7"/>
  <c r="K132" i="7" s="1"/>
  <c r="J5" i="7"/>
  <c r="I5" i="7"/>
  <c r="I132" i="7" s="1"/>
  <c r="H5" i="7"/>
  <c r="H132" i="7" s="1"/>
  <c r="G5" i="7"/>
  <c r="G132" i="7" s="1"/>
  <c r="E5" i="7"/>
  <c r="E132" i="7" s="1"/>
  <c r="C5" i="7"/>
  <c r="C132" i="7" s="1"/>
  <c r="K5" i="8"/>
  <c r="J5" i="8"/>
  <c r="J132" i="8" s="1"/>
  <c r="H5" i="8"/>
  <c r="H132" i="8" s="1"/>
  <c r="F5" i="8"/>
  <c r="F132" i="8" s="1"/>
  <c r="D5" i="8"/>
  <c r="D132" i="8" s="1"/>
  <c r="C5" i="8"/>
  <c r="K5" i="9"/>
  <c r="K132" i="9" s="1"/>
  <c r="J5" i="9"/>
  <c r="J132" i="9" s="1"/>
  <c r="I5" i="9"/>
  <c r="I132" i="9" s="1"/>
  <c r="G5" i="9"/>
  <c r="G132" i="9" s="1"/>
  <c r="E5" i="9"/>
  <c r="E132" i="9" s="1"/>
  <c r="D5" i="9"/>
  <c r="C5" i="9"/>
  <c r="C132" i="9" s="1"/>
  <c r="J5" i="10"/>
  <c r="J132" i="10" s="1"/>
  <c r="H5" i="10"/>
  <c r="H132" i="10" s="1"/>
  <c r="F5" i="10"/>
  <c r="F132" i="10" s="1"/>
  <c r="E5" i="10"/>
  <c r="D5" i="10"/>
  <c r="D132" i="10" s="1"/>
  <c r="C5" i="10"/>
  <c r="C132" i="10" s="1"/>
  <c r="K5" i="11"/>
  <c r="K132" i="11" s="1"/>
  <c r="I5" i="11"/>
  <c r="I132" i="11" s="1"/>
  <c r="G5" i="11"/>
  <c r="G132" i="11" s="1"/>
  <c r="F5" i="11"/>
  <c r="E5" i="11"/>
  <c r="E132" i="11" s="1"/>
  <c r="C5" i="11"/>
  <c r="C132" i="11" s="1"/>
  <c r="J5" i="12"/>
  <c r="J132" i="12" s="1"/>
  <c r="H5" i="12"/>
  <c r="H132" i="12" s="1"/>
  <c r="G5" i="12"/>
  <c r="F5" i="12"/>
  <c r="F132" i="12" s="1"/>
  <c r="E5" i="12"/>
  <c r="E132" i="12" s="1"/>
  <c r="D5" i="12"/>
  <c r="D132" i="12" s="1"/>
  <c r="K5" i="13"/>
  <c r="K132" i="13" s="1"/>
  <c r="I5" i="13"/>
  <c r="I132" i="13" s="1"/>
  <c r="H5" i="13"/>
  <c r="G5" i="13"/>
  <c r="G132" i="13" s="1"/>
  <c r="E5" i="13"/>
  <c r="E132" i="13" s="1"/>
  <c r="C5" i="13"/>
  <c r="C132" i="13" s="1"/>
  <c r="J5" i="14"/>
  <c r="J132" i="14" s="1"/>
  <c r="I5" i="14"/>
  <c r="H5" i="14"/>
  <c r="H132" i="14" s="1"/>
  <c r="G5" i="14"/>
  <c r="G132" i="14" s="1"/>
  <c r="F5" i="14"/>
  <c r="F132" i="14" s="1"/>
  <c r="D5" i="14"/>
  <c r="D132" i="14" s="1"/>
  <c r="K5" i="15"/>
  <c r="K132" i="15" s="1"/>
  <c r="J5" i="15"/>
  <c r="I5" i="15"/>
  <c r="I132" i="15" s="1"/>
  <c r="G5" i="15"/>
  <c r="G132" i="15" s="1"/>
  <c r="E5" i="15"/>
  <c r="E132" i="15" s="1"/>
  <c r="C5" i="15"/>
  <c r="C132" i="15" s="1"/>
  <c r="K5" i="16"/>
  <c r="J5" i="16"/>
  <c r="J132" i="16" s="1"/>
  <c r="I5" i="16"/>
  <c r="H5" i="16"/>
  <c r="H132" i="16" s="1"/>
  <c r="F5" i="16"/>
  <c r="F132" i="16" s="1"/>
  <c r="D5" i="16"/>
  <c r="D132" i="16" s="1"/>
  <c r="C5" i="16"/>
  <c r="K5" i="17"/>
  <c r="K132" i="17" s="1"/>
  <c r="I5" i="17"/>
  <c r="I132" i="17" s="1"/>
  <c r="G5" i="17"/>
  <c r="G132" i="17" s="1"/>
  <c r="E5" i="17"/>
  <c r="E132" i="17" s="1"/>
  <c r="D5" i="17"/>
  <c r="C5" i="17"/>
  <c r="C132" i="17" s="1"/>
  <c r="K5" i="18"/>
  <c r="K132" i="18" s="1"/>
  <c r="J5" i="18"/>
  <c r="J132" i="18" s="1"/>
  <c r="I5" i="18"/>
  <c r="H5" i="18"/>
  <c r="H132" i="18" s="1"/>
  <c r="G5" i="18"/>
  <c r="F5" i="18"/>
  <c r="F132" i="18" s="1"/>
  <c r="E5" i="18"/>
  <c r="D5" i="18"/>
  <c r="D132" i="18" s="1"/>
  <c r="C5" i="18"/>
  <c r="C132" i="18" s="1"/>
  <c r="K5" i="19"/>
  <c r="K132" i="19" s="1"/>
  <c r="J5" i="19"/>
  <c r="I5" i="19"/>
  <c r="I132" i="19" s="1"/>
  <c r="H5" i="19"/>
  <c r="G5" i="19"/>
  <c r="G132" i="19" s="1"/>
  <c r="F5" i="19"/>
  <c r="E5" i="19"/>
  <c r="E132" i="19" s="1"/>
  <c r="D5" i="19"/>
  <c r="C5" i="19"/>
  <c r="C132" i="19" s="1"/>
  <c r="K5" i="20"/>
  <c r="J5" i="20"/>
  <c r="J132" i="20" s="1"/>
  <c r="I5" i="20"/>
  <c r="H5" i="20"/>
  <c r="H132" i="20" s="1"/>
  <c r="G5" i="20"/>
  <c r="F5" i="20"/>
  <c r="F132" i="20" s="1"/>
  <c r="E5" i="20"/>
  <c r="E132" i="20" s="1"/>
  <c r="D5" i="20"/>
  <c r="D132" i="20" s="1"/>
  <c r="C5" i="20"/>
  <c r="K5" i="1"/>
  <c r="K132" i="1" s="1"/>
  <c r="J5" i="1"/>
  <c r="J132" i="1" s="1"/>
  <c r="I5" i="1"/>
  <c r="I132" i="1" s="1"/>
  <c r="H5" i="1"/>
  <c r="G5" i="1"/>
  <c r="G132" i="1" s="1"/>
  <c r="F5" i="1"/>
  <c r="F132" i="1" s="1"/>
  <c r="E5" i="1"/>
  <c r="E132" i="1" s="1"/>
  <c r="D5" i="1"/>
  <c r="C5" i="1"/>
  <c r="C132" i="1" s="1"/>
  <c r="D204" i="17" l="1"/>
  <c r="I204" i="14"/>
  <c r="E204" i="10"/>
  <c r="E203" i="10"/>
  <c r="J204" i="7"/>
  <c r="J206" i="7"/>
  <c r="F204" i="3"/>
  <c r="F203" i="3"/>
  <c r="H204" i="1"/>
  <c r="J204" i="15"/>
  <c r="I206" i="20"/>
  <c r="I204" i="20"/>
  <c r="I203" i="20"/>
  <c r="D206" i="15"/>
  <c r="D204" i="15"/>
  <c r="H204" i="11"/>
  <c r="H206" i="11"/>
  <c r="K206" i="6"/>
  <c r="K204" i="6"/>
  <c r="G206" i="2"/>
  <c r="G204" i="2"/>
  <c r="I205" i="11"/>
  <c r="I201" i="11"/>
  <c r="C132" i="16"/>
  <c r="D132" i="9"/>
  <c r="D203" i="9" s="1"/>
  <c r="I132" i="6"/>
  <c r="E165" i="19"/>
  <c r="E134" i="19"/>
  <c r="K165" i="17"/>
  <c r="K134" i="17"/>
  <c r="H165" i="14"/>
  <c r="H134" i="14"/>
  <c r="I134" i="7"/>
  <c r="I165" i="7"/>
  <c r="G134" i="5"/>
  <c r="G165" i="5"/>
  <c r="F205" i="15"/>
  <c r="F201" i="15"/>
  <c r="E204" i="20"/>
  <c r="E206" i="20"/>
  <c r="E203" i="20"/>
  <c r="F204" i="19"/>
  <c r="J203" i="17"/>
  <c r="J204" i="17"/>
  <c r="K206" i="16"/>
  <c r="K204" i="16"/>
  <c r="G204" i="12"/>
  <c r="C204" i="8"/>
  <c r="C203" i="8"/>
  <c r="H204" i="5"/>
  <c r="D206" i="1"/>
  <c r="D204" i="1"/>
  <c r="C206" i="20"/>
  <c r="C204" i="20"/>
  <c r="C203" i="20"/>
  <c r="K206" i="20"/>
  <c r="K204" i="20"/>
  <c r="J206" i="19"/>
  <c r="J204" i="19"/>
  <c r="I206" i="18"/>
  <c r="I204" i="18"/>
  <c r="H204" i="17"/>
  <c r="H206" i="17"/>
  <c r="G206" i="16"/>
  <c r="G204" i="16"/>
  <c r="G203" i="16"/>
  <c r="F206" i="15"/>
  <c r="F204" i="15"/>
  <c r="E204" i="14"/>
  <c r="E206" i="14"/>
  <c r="D206" i="13"/>
  <c r="D203" i="13"/>
  <c r="D204" i="13"/>
  <c r="C206" i="12"/>
  <c r="C204" i="12"/>
  <c r="K206" i="12"/>
  <c r="K204" i="12"/>
  <c r="J203" i="11"/>
  <c r="J206" i="11"/>
  <c r="J204" i="11"/>
  <c r="I206" i="10"/>
  <c r="I204" i="10"/>
  <c r="H204" i="9"/>
  <c r="H206" i="9"/>
  <c r="G206" i="8"/>
  <c r="G204" i="8"/>
  <c r="F206" i="7"/>
  <c r="F204" i="7"/>
  <c r="E204" i="6"/>
  <c r="E203" i="6"/>
  <c r="E206" i="6"/>
  <c r="D206" i="5"/>
  <c r="D204" i="5"/>
  <c r="C206" i="4"/>
  <c r="C204" i="4"/>
  <c r="K206" i="4"/>
  <c r="K204" i="4"/>
  <c r="J206" i="3"/>
  <c r="J204" i="3"/>
  <c r="I206" i="2"/>
  <c r="I204" i="2"/>
  <c r="I203" i="2"/>
  <c r="C165" i="9"/>
  <c r="C205" i="9" s="1"/>
  <c r="F204" i="11"/>
  <c r="J204" i="1"/>
  <c r="J203" i="1"/>
  <c r="J206" i="1"/>
  <c r="E204" i="16"/>
  <c r="E206" i="16"/>
  <c r="I206" i="12"/>
  <c r="I204" i="12"/>
  <c r="D206" i="7"/>
  <c r="D204" i="7"/>
  <c r="J203" i="5"/>
  <c r="J206" i="5"/>
  <c r="J204" i="5"/>
  <c r="E132" i="2"/>
  <c r="G165" i="1"/>
  <c r="G134" i="1"/>
  <c r="F165" i="20"/>
  <c r="F134" i="20"/>
  <c r="C165" i="17"/>
  <c r="C205" i="17" s="1"/>
  <c r="C134" i="17"/>
  <c r="I165" i="15"/>
  <c r="I134" i="15"/>
  <c r="F134" i="12"/>
  <c r="F165" i="12"/>
  <c r="D134" i="10"/>
  <c r="D165" i="10"/>
  <c r="K165" i="9"/>
  <c r="K206" i="9" s="1"/>
  <c r="K134" i="9"/>
  <c r="H165" i="6"/>
  <c r="H134" i="6"/>
  <c r="F134" i="4"/>
  <c r="F165" i="4"/>
  <c r="D134" i="2"/>
  <c r="D165" i="2"/>
  <c r="D206" i="2" s="1"/>
  <c r="H132" i="1"/>
  <c r="H203" i="1" s="1"/>
  <c r="E132" i="18"/>
  <c r="I132" i="14"/>
  <c r="I203" i="14" s="1"/>
  <c r="E132" i="10"/>
  <c r="J132" i="7"/>
  <c r="J203" i="7" s="1"/>
  <c r="F132" i="3"/>
  <c r="H205" i="17"/>
  <c r="H201" i="17"/>
  <c r="F205" i="18"/>
  <c r="F201" i="18"/>
  <c r="D205" i="16"/>
  <c r="D201" i="16"/>
  <c r="C205" i="15"/>
  <c r="C201" i="15"/>
  <c r="J205" i="14"/>
  <c r="J201" i="14"/>
  <c r="D205" i="8"/>
  <c r="D201" i="8"/>
  <c r="H205" i="4"/>
  <c r="H201" i="4"/>
  <c r="F205" i="2"/>
  <c r="F201" i="2"/>
  <c r="D203" i="19"/>
  <c r="D204" i="19"/>
  <c r="G206" i="10"/>
  <c r="G204" i="10"/>
  <c r="D132" i="19"/>
  <c r="D165" i="18"/>
  <c r="D134" i="18"/>
  <c r="J165" i="16"/>
  <c r="J205" i="16" s="1"/>
  <c r="J134" i="16"/>
  <c r="G165" i="13"/>
  <c r="G134" i="13"/>
  <c r="E134" i="11"/>
  <c r="E165" i="11"/>
  <c r="J134" i="8"/>
  <c r="J165" i="8"/>
  <c r="E134" i="3"/>
  <c r="E165" i="3"/>
  <c r="E206" i="3" s="1"/>
  <c r="G132" i="20"/>
  <c r="F132" i="19"/>
  <c r="F203" i="19" s="1"/>
  <c r="D132" i="17"/>
  <c r="D203" i="17" s="1"/>
  <c r="F204" i="1"/>
  <c r="F203" i="1"/>
  <c r="G206" i="20"/>
  <c r="G204" i="20"/>
  <c r="G203" i="20"/>
  <c r="K204" i="18"/>
  <c r="K203" i="18"/>
  <c r="C204" i="16"/>
  <c r="C203" i="16"/>
  <c r="H204" i="13"/>
  <c r="D204" i="9"/>
  <c r="I204" i="6"/>
  <c r="I203" i="6"/>
  <c r="E204" i="2"/>
  <c r="E203" i="2"/>
  <c r="I205" i="1"/>
  <c r="I201" i="1"/>
  <c r="E204" i="18"/>
  <c r="E203" i="18"/>
  <c r="E206" i="18"/>
  <c r="G206" i="4"/>
  <c r="G204" i="4"/>
  <c r="F206" i="17"/>
  <c r="F204" i="17"/>
  <c r="J206" i="13"/>
  <c r="J204" i="13"/>
  <c r="C206" i="6"/>
  <c r="C204" i="6"/>
  <c r="I206" i="4"/>
  <c r="I204" i="4"/>
  <c r="I203" i="4"/>
  <c r="J205" i="13"/>
  <c r="J201" i="13"/>
  <c r="G132" i="18"/>
  <c r="J132" i="15"/>
  <c r="J203" i="15" s="1"/>
  <c r="F132" i="11"/>
  <c r="F203" i="11" s="1"/>
  <c r="K132" i="8"/>
  <c r="G132" i="4"/>
  <c r="G203" i="4" s="1"/>
  <c r="F132" i="17"/>
  <c r="F203" i="17" s="1"/>
  <c r="C132" i="14"/>
  <c r="C203" i="14" s="1"/>
  <c r="H132" i="11"/>
  <c r="H203" i="11" s="1"/>
  <c r="E132" i="8"/>
  <c r="K132" i="6"/>
  <c r="K203" i="6" s="1"/>
  <c r="H132" i="3"/>
  <c r="H203" i="3" s="1"/>
  <c r="G201" i="1"/>
  <c r="G205" i="1"/>
  <c r="F205" i="20"/>
  <c r="F201" i="20"/>
  <c r="E205" i="19"/>
  <c r="E201" i="19"/>
  <c r="D205" i="18"/>
  <c r="D201" i="18"/>
  <c r="C201" i="17"/>
  <c r="K205" i="17"/>
  <c r="K201" i="17"/>
  <c r="J201" i="16"/>
  <c r="C201" i="1"/>
  <c r="C205" i="1"/>
  <c r="K201" i="1"/>
  <c r="K205" i="1"/>
  <c r="I205" i="19"/>
  <c r="I201" i="19"/>
  <c r="F205" i="16"/>
  <c r="F201" i="16"/>
  <c r="D205" i="14"/>
  <c r="D201" i="14"/>
  <c r="C201" i="13"/>
  <c r="C205" i="13"/>
  <c r="J205" i="12"/>
  <c r="J201" i="12"/>
  <c r="G205" i="9"/>
  <c r="G201" i="9"/>
  <c r="E205" i="7"/>
  <c r="E201" i="7"/>
  <c r="D205" i="6"/>
  <c r="D201" i="6"/>
  <c r="K205" i="5"/>
  <c r="K201" i="5"/>
  <c r="H205" i="2"/>
  <c r="H201" i="2"/>
  <c r="H204" i="19"/>
  <c r="H206" i="19"/>
  <c r="C206" i="14"/>
  <c r="C204" i="14"/>
  <c r="F206" i="9"/>
  <c r="F204" i="9"/>
  <c r="F203" i="9"/>
  <c r="H132" i="13"/>
  <c r="H203" i="13" s="1"/>
  <c r="I132" i="20"/>
  <c r="I132" i="16"/>
  <c r="I203" i="16" s="1"/>
  <c r="E132" i="16"/>
  <c r="E203" i="16" s="1"/>
  <c r="K132" i="14"/>
  <c r="I132" i="12"/>
  <c r="I203" i="12" s="1"/>
  <c r="F132" i="9"/>
  <c r="C132" i="6"/>
  <c r="C203" i="6" s="1"/>
  <c r="I132" i="4"/>
  <c r="C204" i="18"/>
  <c r="C203" i="18"/>
  <c r="F206" i="16"/>
  <c r="K201" i="7"/>
  <c r="I204" i="16"/>
  <c r="K204" i="8"/>
  <c r="K203" i="8"/>
  <c r="G206" i="18"/>
  <c r="G204" i="18"/>
  <c r="G203" i="18"/>
  <c r="K206" i="14"/>
  <c r="K204" i="14"/>
  <c r="K203" i="14"/>
  <c r="E204" i="8"/>
  <c r="E203" i="8"/>
  <c r="E206" i="8"/>
  <c r="H204" i="3"/>
  <c r="H206" i="3"/>
  <c r="H132" i="19"/>
  <c r="H203" i="19" s="1"/>
  <c r="D132" i="15"/>
  <c r="D203" i="15" s="1"/>
  <c r="J132" i="13"/>
  <c r="J203" i="13" s="1"/>
  <c r="G132" i="10"/>
  <c r="G203" i="10" s="1"/>
  <c r="D132" i="7"/>
  <c r="D203" i="7" s="1"/>
  <c r="J132" i="5"/>
  <c r="G132" i="2"/>
  <c r="G203" i="2" s="1"/>
  <c r="D132" i="1"/>
  <c r="D203" i="1" s="1"/>
  <c r="C132" i="20"/>
  <c r="K132" i="20"/>
  <c r="K203" i="20" s="1"/>
  <c r="J132" i="19"/>
  <c r="J203" i="19" s="1"/>
  <c r="I132" i="18"/>
  <c r="I203" i="18" s="1"/>
  <c r="K132" i="16"/>
  <c r="K203" i="16" s="1"/>
  <c r="G132" i="12"/>
  <c r="G203" i="12" s="1"/>
  <c r="C132" i="8"/>
  <c r="H132" i="5"/>
  <c r="H203" i="5" s="1"/>
  <c r="H132" i="17"/>
  <c r="H203" i="17" s="1"/>
  <c r="G132" i="16"/>
  <c r="F132" i="15"/>
  <c r="F203" i="15" s="1"/>
  <c r="E132" i="14"/>
  <c r="E203" i="14" s="1"/>
  <c r="D132" i="13"/>
  <c r="C132" i="12"/>
  <c r="C203" i="12" s="1"/>
  <c r="K132" i="12"/>
  <c r="K203" i="12" s="1"/>
  <c r="J132" i="11"/>
  <c r="I132" i="10"/>
  <c r="I203" i="10" s="1"/>
  <c r="H132" i="9"/>
  <c r="H203" i="9" s="1"/>
  <c r="G132" i="8"/>
  <c r="G203" i="8" s="1"/>
  <c r="F132" i="7"/>
  <c r="F203" i="7" s="1"/>
  <c r="E132" i="6"/>
  <c r="D132" i="5"/>
  <c r="D203" i="5" s="1"/>
  <c r="C132" i="4"/>
  <c r="C203" i="4" s="1"/>
  <c r="K132" i="4"/>
  <c r="K203" i="4" s="1"/>
  <c r="J132" i="3"/>
  <c r="J203" i="3" s="1"/>
  <c r="I132" i="2"/>
  <c r="D206" i="16"/>
  <c r="I206" i="1"/>
  <c r="I204" i="1"/>
  <c r="I203" i="1"/>
  <c r="H206" i="20"/>
  <c r="H203" i="20"/>
  <c r="H204" i="20"/>
  <c r="G206" i="19"/>
  <c r="G204" i="19"/>
  <c r="G203" i="19"/>
  <c r="F203" i="18"/>
  <c r="F206" i="18"/>
  <c r="F204" i="18"/>
  <c r="E206" i="17"/>
  <c r="E204" i="17"/>
  <c r="E203" i="17"/>
  <c r="D204" i="16"/>
  <c r="D203" i="16"/>
  <c r="C206" i="15"/>
  <c r="C204" i="15"/>
  <c r="C203" i="15"/>
  <c r="K206" i="15"/>
  <c r="K204" i="15"/>
  <c r="K203" i="15"/>
  <c r="J206" i="14"/>
  <c r="J204" i="14"/>
  <c r="J203" i="14"/>
  <c r="I204" i="13"/>
  <c r="I203" i="13"/>
  <c r="I206" i="13"/>
  <c r="H206" i="12"/>
  <c r="H203" i="12"/>
  <c r="G206" i="11"/>
  <c r="G204" i="11"/>
  <c r="G203" i="11"/>
  <c r="F203" i="10"/>
  <c r="F206" i="10"/>
  <c r="F204" i="10"/>
  <c r="E206" i="9"/>
  <c r="E204" i="9"/>
  <c r="E203" i="9"/>
  <c r="D204" i="8"/>
  <c r="D203" i="8"/>
  <c r="D206" i="8"/>
  <c r="C206" i="7"/>
  <c r="C204" i="7"/>
  <c r="C203" i="7"/>
  <c r="K206" i="7"/>
  <c r="K204" i="7"/>
  <c r="K203" i="7"/>
  <c r="J206" i="6"/>
  <c r="J204" i="6"/>
  <c r="J203" i="6"/>
  <c r="I204" i="5"/>
  <c r="I203" i="5"/>
  <c r="I206" i="5"/>
  <c r="H206" i="4"/>
  <c r="H203" i="4"/>
  <c r="H204" i="4"/>
  <c r="G206" i="3"/>
  <c r="G204" i="3"/>
  <c r="G203" i="3"/>
  <c r="F203" i="2"/>
  <c r="F206" i="2"/>
  <c r="F204" i="2"/>
  <c r="H165" i="1"/>
  <c r="H206" i="1" s="1"/>
  <c r="H134" i="1"/>
  <c r="G165" i="20"/>
  <c r="G134" i="20"/>
  <c r="F165" i="19"/>
  <c r="F206" i="19" s="1"/>
  <c r="F134" i="19"/>
  <c r="E165" i="18"/>
  <c r="E134" i="18"/>
  <c r="D165" i="17"/>
  <c r="D206" i="17" s="1"/>
  <c r="D134" i="17"/>
  <c r="C165" i="16"/>
  <c r="C206" i="16" s="1"/>
  <c r="C134" i="16"/>
  <c r="K165" i="16"/>
  <c r="K134" i="16"/>
  <c r="J165" i="15"/>
  <c r="J206" i="15" s="1"/>
  <c r="J134" i="15"/>
  <c r="I165" i="14"/>
  <c r="I206" i="14" s="1"/>
  <c r="I134" i="14"/>
  <c r="H165" i="13"/>
  <c r="H206" i="13" s="1"/>
  <c r="H134" i="13"/>
  <c r="G134" i="12"/>
  <c r="G165" i="12"/>
  <c r="G206" i="12" s="1"/>
  <c r="E134" i="10"/>
  <c r="E165" i="10"/>
  <c r="E206" i="10" s="1"/>
  <c r="K134" i="8"/>
  <c r="K165" i="8"/>
  <c r="K206" i="8" s="1"/>
  <c r="I165" i="6"/>
  <c r="I206" i="6" s="1"/>
  <c r="I134" i="6"/>
  <c r="H134" i="5"/>
  <c r="H165" i="5"/>
  <c r="H206" i="5" s="1"/>
  <c r="F134" i="3"/>
  <c r="F165" i="3"/>
  <c r="F206" i="3" s="1"/>
  <c r="D165" i="9"/>
  <c r="D205" i="9" s="1"/>
  <c r="C165" i="3"/>
  <c r="J205" i="1"/>
  <c r="J201" i="1"/>
  <c r="E201" i="18"/>
  <c r="E205" i="18"/>
  <c r="C205" i="16"/>
  <c r="C201" i="16"/>
  <c r="K205" i="13"/>
  <c r="K201" i="13"/>
  <c r="C201" i="6"/>
  <c r="C165" i="8"/>
  <c r="C206" i="8" s="1"/>
  <c r="K165" i="3"/>
  <c r="E201" i="14"/>
  <c r="E205" i="14"/>
  <c r="C205" i="12"/>
  <c r="C201" i="12"/>
  <c r="E205" i="8"/>
  <c r="E201" i="8"/>
  <c r="E201" i="17"/>
  <c r="G201" i="3"/>
  <c r="C204" i="1"/>
  <c r="C203" i="1"/>
  <c r="C206" i="1"/>
  <c r="K204" i="1"/>
  <c r="K203" i="1"/>
  <c r="K206" i="1"/>
  <c r="J206" i="20"/>
  <c r="J204" i="20"/>
  <c r="J203" i="20"/>
  <c r="I204" i="19"/>
  <c r="I203" i="19"/>
  <c r="I206" i="19"/>
  <c r="H206" i="18"/>
  <c r="H203" i="18"/>
  <c r="H204" i="18"/>
  <c r="G206" i="17"/>
  <c r="G204" i="17"/>
  <c r="G203" i="17"/>
  <c r="F203" i="16"/>
  <c r="F204" i="16"/>
  <c r="E206" i="15"/>
  <c r="E204" i="15"/>
  <c r="E203" i="15"/>
  <c r="D204" i="14"/>
  <c r="D203" i="14"/>
  <c r="D206" i="14"/>
  <c r="C206" i="13"/>
  <c r="C204" i="13"/>
  <c r="C203" i="13"/>
  <c r="K206" i="13"/>
  <c r="K204" i="13"/>
  <c r="K203" i="13"/>
  <c r="J206" i="12"/>
  <c r="J204" i="12"/>
  <c r="J203" i="12"/>
  <c r="I204" i="11"/>
  <c r="I203" i="11"/>
  <c r="I206" i="11"/>
  <c r="H206" i="10"/>
  <c r="H203" i="10"/>
  <c r="H204" i="10"/>
  <c r="G206" i="9"/>
  <c r="G204" i="9"/>
  <c r="G203" i="9"/>
  <c r="F203" i="8"/>
  <c r="F204" i="8"/>
  <c r="F206" i="8"/>
  <c r="E206" i="7"/>
  <c r="E204" i="7"/>
  <c r="E203" i="7"/>
  <c r="D204" i="6"/>
  <c r="D203" i="6"/>
  <c r="D206" i="6"/>
  <c r="C206" i="5"/>
  <c r="C204" i="5"/>
  <c r="C203" i="5"/>
  <c r="K206" i="5"/>
  <c r="K204" i="5"/>
  <c r="K203" i="5"/>
  <c r="J206" i="4"/>
  <c r="J204" i="4"/>
  <c r="J203" i="4"/>
  <c r="I204" i="3"/>
  <c r="I203" i="3"/>
  <c r="I206" i="3"/>
  <c r="H206" i="2"/>
  <c r="H203" i="2"/>
  <c r="H204" i="2"/>
  <c r="F165" i="11"/>
  <c r="F206" i="11" s="1"/>
  <c r="E165" i="5"/>
  <c r="C165" i="2"/>
  <c r="G205" i="18"/>
  <c r="G201" i="18"/>
  <c r="I201" i="14"/>
  <c r="G201" i="12"/>
  <c r="G205" i="12"/>
  <c r="H205" i="10"/>
  <c r="H201" i="10"/>
  <c r="F205" i="8"/>
  <c r="F201" i="8"/>
  <c r="I205" i="4"/>
  <c r="I201" i="4"/>
  <c r="F201" i="17"/>
  <c r="H201" i="3"/>
  <c r="H204" i="12"/>
  <c r="H165" i="8"/>
  <c r="F165" i="5"/>
  <c r="F206" i="5" s="1"/>
  <c r="I205" i="20"/>
  <c r="H205" i="18"/>
  <c r="H201" i="18"/>
  <c r="G205" i="8"/>
  <c r="K205" i="6"/>
  <c r="K201" i="6"/>
  <c r="J205" i="4"/>
  <c r="J201" i="4"/>
  <c r="E204" i="1"/>
  <c r="E203" i="1"/>
  <c r="D204" i="20"/>
  <c r="D203" i="20"/>
  <c r="C204" i="19"/>
  <c r="C203" i="19"/>
  <c r="K204" i="19"/>
  <c r="J206" i="18"/>
  <c r="J204" i="18"/>
  <c r="J203" i="18"/>
  <c r="I204" i="17"/>
  <c r="I203" i="17"/>
  <c r="H203" i="16"/>
  <c r="H204" i="16"/>
  <c r="G204" i="15"/>
  <c r="G203" i="15"/>
  <c r="F203" i="14"/>
  <c r="F204" i="14"/>
  <c r="E206" i="13"/>
  <c r="E204" i="13"/>
  <c r="E203" i="13"/>
  <c r="D204" i="12"/>
  <c r="D203" i="12"/>
  <c r="C204" i="11"/>
  <c r="C203" i="11"/>
  <c r="K206" i="11"/>
  <c r="K204" i="11"/>
  <c r="K203" i="11"/>
  <c r="J204" i="10"/>
  <c r="J203" i="10"/>
  <c r="I204" i="9"/>
  <c r="I203" i="9"/>
  <c r="I206" i="9"/>
  <c r="H206" i="8"/>
  <c r="H203" i="8"/>
  <c r="H204" i="8"/>
  <c r="G204" i="7"/>
  <c r="G203" i="7"/>
  <c r="F203" i="6"/>
  <c r="F204" i="6"/>
  <c r="E206" i="5"/>
  <c r="E204" i="5"/>
  <c r="E203" i="5"/>
  <c r="D204" i="4"/>
  <c r="D203" i="4"/>
  <c r="D206" i="4"/>
  <c r="C206" i="3"/>
  <c r="C204" i="3"/>
  <c r="C203" i="3"/>
  <c r="K206" i="3"/>
  <c r="K204" i="3"/>
  <c r="K203" i="3"/>
  <c r="J204" i="2"/>
  <c r="J203" i="2"/>
  <c r="K165" i="11"/>
  <c r="I165" i="8"/>
  <c r="E165" i="2"/>
  <c r="E206" i="2" s="1"/>
  <c r="J205" i="20"/>
  <c r="K205" i="14"/>
  <c r="F205" i="11"/>
  <c r="F201" i="11"/>
  <c r="K201" i="14"/>
  <c r="D205" i="1"/>
  <c r="H204" i="15"/>
  <c r="H203" i="15"/>
  <c r="G204" i="14"/>
  <c r="G203" i="14"/>
  <c r="F206" i="13"/>
  <c r="F204" i="13"/>
  <c r="F203" i="13"/>
  <c r="E204" i="12"/>
  <c r="E203" i="12"/>
  <c r="E206" i="12"/>
  <c r="D203" i="11"/>
  <c r="D204" i="11"/>
  <c r="C204" i="10"/>
  <c r="C203" i="10"/>
  <c r="K204" i="10"/>
  <c r="K203" i="10"/>
  <c r="J203" i="9"/>
  <c r="J204" i="9"/>
  <c r="I206" i="8"/>
  <c r="I204" i="8"/>
  <c r="I203" i="8"/>
  <c r="H204" i="7"/>
  <c r="H203" i="7"/>
  <c r="H206" i="7"/>
  <c r="G206" i="6"/>
  <c r="G204" i="6"/>
  <c r="G203" i="6"/>
  <c r="F204" i="5"/>
  <c r="F203" i="5"/>
  <c r="E204" i="4"/>
  <c r="E203" i="4"/>
  <c r="D206" i="3"/>
  <c r="D203" i="3"/>
  <c r="D204" i="3"/>
  <c r="C206" i="2"/>
  <c r="C204" i="2"/>
  <c r="C203" i="2"/>
  <c r="K204" i="2"/>
  <c r="K203" i="2"/>
  <c r="E165" i="1"/>
  <c r="E205" i="1" s="1"/>
  <c r="E134" i="1"/>
  <c r="D165" i="20"/>
  <c r="D206" i="20" s="1"/>
  <c r="D134" i="20"/>
  <c r="C165" i="19"/>
  <c r="C206" i="19" s="1"/>
  <c r="C134" i="19"/>
  <c r="K165" i="19"/>
  <c r="K206" i="19" s="1"/>
  <c r="K134" i="19"/>
  <c r="J165" i="18"/>
  <c r="J205" i="18" s="1"/>
  <c r="J134" i="18"/>
  <c r="I165" i="17"/>
  <c r="I206" i="17" s="1"/>
  <c r="I134" i="17"/>
  <c r="H165" i="16"/>
  <c r="H206" i="16" s="1"/>
  <c r="H134" i="16"/>
  <c r="G165" i="15"/>
  <c r="G206" i="15" s="1"/>
  <c r="G134" i="15"/>
  <c r="F165" i="14"/>
  <c r="F205" i="14" s="1"/>
  <c r="F134" i="14"/>
  <c r="E165" i="13"/>
  <c r="E134" i="13"/>
  <c r="C165" i="11"/>
  <c r="C206" i="11" s="1"/>
  <c r="C134" i="11"/>
  <c r="I165" i="9"/>
  <c r="I205" i="9" s="1"/>
  <c r="I134" i="9"/>
  <c r="G165" i="7"/>
  <c r="G205" i="7" s="1"/>
  <c r="G134" i="7"/>
  <c r="F165" i="6"/>
  <c r="F206" i="6" s="1"/>
  <c r="F134" i="6"/>
  <c r="D165" i="4"/>
  <c r="D134" i="4"/>
  <c r="J165" i="2"/>
  <c r="J206" i="2" s="1"/>
  <c r="J134" i="2"/>
  <c r="J165" i="10"/>
  <c r="J206" i="10" s="1"/>
  <c r="K205" i="20"/>
  <c r="K201" i="20"/>
  <c r="D205" i="15"/>
  <c r="D201" i="15"/>
  <c r="G205" i="11"/>
  <c r="G201" i="11"/>
  <c r="E205" i="9"/>
  <c r="E201" i="9"/>
  <c r="E201" i="1"/>
  <c r="D205" i="20"/>
  <c r="D201" i="20"/>
  <c r="C201" i="19"/>
  <c r="C205" i="19"/>
  <c r="K205" i="19"/>
  <c r="K201" i="19"/>
  <c r="J201" i="18"/>
  <c r="I205" i="17"/>
  <c r="I201" i="17"/>
  <c r="H205" i="16"/>
  <c r="H201" i="16"/>
  <c r="G205" i="15"/>
  <c r="G201" i="15"/>
  <c r="F201" i="14"/>
  <c r="E205" i="13"/>
  <c r="E201" i="13"/>
  <c r="D201" i="12"/>
  <c r="C201" i="11"/>
  <c r="C205" i="11"/>
  <c r="K205" i="11"/>
  <c r="K201" i="11"/>
  <c r="J205" i="10"/>
  <c r="J201" i="10"/>
  <c r="I201" i="9"/>
  <c r="H205" i="8"/>
  <c r="H201" i="8"/>
  <c r="G201" i="7"/>
  <c r="F205" i="6"/>
  <c r="F201" i="6"/>
  <c r="E205" i="5"/>
  <c r="E201" i="5"/>
  <c r="D205" i="4"/>
  <c r="D201" i="4"/>
  <c r="C201" i="3"/>
  <c r="C205" i="3"/>
  <c r="K205" i="3"/>
  <c r="K201" i="3"/>
  <c r="J201" i="2"/>
  <c r="H205" i="20"/>
  <c r="H201" i="20"/>
  <c r="G205" i="19"/>
  <c r="G201" i="19"/>
  <c r="K201" i="15"/>
  <c r="K205" i="15"/>
  <c r="I205" i="13"/>
  <c r="I201" i="13"/>
  <c r="H205" i="12"/>
  <c r="H201" i="12"/>
  <c r="C205" i="7"/>
  <c r="C201" i="7"/>
  <c r="J205" i="6"/>
  <c r="J201" i="6"/>
  <c r="I205" i="5"/>
  <c r="I201" i="5"/>
  <c r="F201" i="10"/>
  <c r="K203" i="19"/>
  <c r="G206" i="1"/>
  <c r="G204" i="1"/>
  <c r="G203" i="1"/>
  <c r="F206" i="20"/>
  <c r="F203" i="20"/>
  <c r="F204" i="20"/>
  <c r="E206" i="19"/>
  <c r="E204" i="19"/>
  <c r="E203" i="19"/>
  <c r="D204" i="18"/>
  <c r="D203" i="18"/>
  <c r="D206" i="18"/>
  <c r="C204" i="17"/>
  <c r="C203" i="17"/>
  <c r="K206" i="17"/>
  <c r="K204" i="17"/>
  <c r="K203" i="17"/>
  <c r="J204" i="16"/>
  <c r="J203" i="16"/>
  <c r="I204" i="15"/>
  <c r="I203" i="15"/>
  <c r="I206" i="15"/>
  <c r="H206" i="14"/>
  <c r="H203" i="14"/>
  <c r="H204" i="14"/>
  <c r="G206" i="13"/>
  <c r="G204" i="13"/>
  <c r="G203" i="13"/>
  <c r="F203" i="12"/>
  <c r="F206" i="12"/>
  <c r="E206" i="11"/>
  <c r="E204" i="11"/>
  <c r="E203" i="11"/>
  <c r="D204" i="10"/>
  <c r="D203" i="10"/>
  <c r="D206" i="10"/>
  <c r="C206" i="9"/>
  <c r="C204" i="9"/>
  <c r="C203" i="9"/>
  <c r="K204" i="9"/>
  <c r="K203" i="9"/>
  <c r="J206" i="8"/>
  <c r="J204" i="8"/>
  <c r="J203" i="8"/>
  <c r="I204" i="7"/>
  <c r="I203" i="7"/>
  <c r="I206" i="7"/>
  <c r="H206" i="6"/>
  <c r="H203" i="6"/>
  <c r="H204" i="6"/>
  <c r="G206" i="5"/>
  <c r="G204" i="5"/>
  <c r="G203" i="5"/>
  <c r="F203" i="4"/>
  <c r="F206" i="4"/>
  <c r="F204" i="4"/>
  <c r="E204" i="3"/>
  <c r="E203" i="3"/>
  <c r="D204" i="2"/>
  <c r="D203" i="2"/>
  <c r="F165" i="1"/>
  <c r="F206" i="1" s="1"/>
  <c r="F134" i="1"/>
  <c r="E165" i="20"/>
  <c r="E134" i="20"/>
  <c r="D165" i="19"/>
  <c r="D205" i="19" s="1"/>
  <c r="D134" i="19"/>
  <c r="C165" i="18"/>
  <c r="C205" i="18" s="1"/>
  <c r="C134" i="18"/>
  <c r="K165" i="18"/>
  <c r="K206" i="18" s="1"/>
  <c r="K134" i="18"/>
  <c r="J165" i="17"/>
  <c r="J206" i="17" s="1"/>
  <c r="J134" i="17"/>
  <c r="I165" i="16"/>
  <c r="I205" i="16" s="1"/>
  <c r="I134" i="16"/>
  <c r="H165" i="15"/>
  <c r="H205" i="15" s="1"/>
  <c r="H134" i="15"/>
  <c r="G165" i="14"/>
  <c r="G206" i="14" s="1"/>
  <c r="G134" i="14"/>
  <c r="F165" i="13"/>
  <c r="F134" i="13"/>
  <c r="D165" i="11"/>
  <c r="D205" i="11" s="1"/>
  <c r="D134" i="11"/>
  <c r="C134" i="10"/>
  <c r="C165" i="10"/>
  <c r="C206" i="10" s="1"/>
  <c r="J165" i="9"/>
  <c r="J206" i="9" s="1"/>
  <c r="J134" i="9"/>
  <c r="G165" i="6"/>
  <c r="G134" i="6"/>
  <c r="E165" i="4"/>
  <c r="E206" i="4" s="1"/>
  <c r="E134" i="4"/>
  <c r="D134" i="3"/>
  <c r="D165" i="3"/>
  <c r="K165" i="2"/>
  <c r="K206" i="2" s="1"/>
  <c r="K134" i="2"/>
  <c r="D165" i="12"/>
  <c r="D206" i="12" s="1"/>
  <c r="K165" i="10"/>
  <c r="K206" i="10" s="1"/>
  <c r="H201" i="1"/>
  <c r="H205" i="1"/>
  <c r="F205" i="19"/>
  <c r="F201" i="19"/>
  <c r="G205" i="17"/>
  <c r="G201" i="17"/>
  <c r="E205" i="15"/>
  <c r="E201" i="15"/>
  <c r="H205" i="11"/>
  <c r="H201" i="11"/>
  <c r="I205" i="3"/>
  <c r="I201" i="3"/>
  <c r="F201" i="1"/>
  <c r="F205" i="1"/>
  <c r="E201" i="20"/>
  <c r="E205" i="20"/>
  <c r="H205" i="19"/>
  <c r="H201" i="19"/>
  <c r="E205" i="16"/>
  <c r="E201" i="16"/>
  <c r="C205" i="14"/>
  <c r="C201" i="14"/>
  <c r="I205" i="12"/>
  <c r="I201" i="12"/>
  <c r="F205" i="9"/>
  <c r="F201" i="9"/>
  <c r="D205" i="7"/>
  <c r="D201" i="7"/>
  <c r="J205" i="5"/>
  <c r="J201" i="5"/>
  <c r="G205" i="2"/>
  <c r="G201" i="2"/>
  <c r="G201" i="10"/>
  <c r="C205" i="5"/>
  <c r="D201" i="19"/>
  <c r="C201" i="18"/>
  <c r="K205" i="18"/>
  <c r="K201" i="18"/>
  <c r="J205" i="17"/>
  <c r="J201" i="17"/>
  <c r="I201" i="16"/>
  <c r="H201" i="15"/>
  <c r="F205" i="13"/>
  <c r="F201" i="13"/>
  <c r="E201" i="12"/>
  <c r="E205" i="12"/>
  <c r="D201" i="11"/>
  <c r="C205" i="10"/>
  <c r="C201" i="10"/>
  <c r="K205" i="10"/>
  <c r="K201" i="10"/>
  <c r="J205" i="9"/>
  <c r="J201" i="9"/>
  <c r="I205" i="8"/>
  <c r="I201" i="8"/>
  <c r="H205" i="7"/>
  <c r="H201" i="7"/>
  <c r="F205" i="5"/>
  <c r="F201" i="5"/>
  <c r="E201" i="4"/>
  <c r="E205" i="4"/>
  <c r="D205" i="3"/>
  <c r="D201" i="3"/>
  <c r="C205" i="2"/>
  <c r="C201" i="2"/>
  <c r="K205" i="2"/>
  <c r="K201" i="2"/>
  <c r="I205" i="15"/>
  <c r="H205" i="14"/>
  <c r="H201" i="14"/>
  <c r="G205" i="13"/>
  <c r="G201" i="13"/>
  <c r="F205" i="12"/>
  <c r="F201" i="12"/>
  <c r="E205" i="11"/>
  <c r="E201" i="11"/>
  <c r="D205" i="10"/>
  <c r="D201" i="10"/>
  <c r="C201" i="9"/>
  <c r="K201" i="9"/>
  <c r="J205" i="8"/>
  <c r="J201" i="8"/>
  <c r="H205" i="6"/>
  <c r="H201" i="6"/>
  <c r="G205" i="5"/>
  <c r="G201" i="5"/>
  <c r="F205" i="4"/>
  <c r="F201" i="4"/>
  <c r="E201" i="3"/>
  <c r="D205" i="2"/>
  <c r="D201" i="2"/>
  <c r="I205" i="18"/>
  <c r="I201" i="18"/>
  <c r="J205" i="15"/>
  <c r="J201" i="15"/>
  <c r="J205" i="11"/>
  <c r="I205" i="7"/>
  <c r="C205" i="20"/>
  <c r="C201" i="20"/>
  <c r="D201" i="17"/>
  <c r="D205" i="13"/>
  <c r="D201" i="13"/>
  <c r="G205" i="14"/>
  <c r="G201" i="20"/>
  <c r="G205" i="20"/>
  <c r="G205" i="16"/>
  <c r="G201" i="16"/>
  <c r="H205" i="13"/>
  <c r="H201" i="13"/>
  <c r="J205" i="19"/>
  <c r="J201" i="19"/>
  <c r="K205" i="16"/>
  <c r="K201" i="16"/>
  <c r="K205" i="12"/>
  <c r="K201" i="12"/>
  <c r="G205" i="6"/>
  <c r="I205" i="10"/>
  <c r="H205" i="9"/>
  <c r="F205" i="7"/>
  <c r="D205" i="5"/>
  <c r="C205" i="4"/>
  <c r="K205" i="4"/>
  <c r="J205" i="3"/>
  <c r="I205" i="2"/>
  <c r="J201" i="11"/>
  <c r="I201" i="10"/>
  <c r="H201" i="9"/>
  <c r="G201" i="8"/>
  <c r="F201" i="7"/>
  <c r="D201" i="5"/>
  <c r="C201" i="4"/>
  <c r="K201" i="4"/>
  <c r="J201" i="3"/>
  <c r="I201" i="2"/>
  <c r="G205" i="4"/>
  <c r="E205" i="10"/>
  <c r="E205" i="2"/>
  <c r="C205" i="8"/>
  <c r="K205" i="8"/>
  <c r="J205" i="7"/>
  <c r="I205" i="6"/>
  <c r="H205" i="5"/>
  <c r="F205" i="3"/>
  <c r="D201" i="9"/>
  <c r="C201" i="8"/>
  <c r="K201" i="8"/>
  <c r="J201" i="7"/>
  <c r="I201" i="6"/>
  <c r="H201" i="5"/>
  <c r="F201" i="3"/>
  <c r="E205" i="3" l="1"/>
  <c r="C206" i="17"/>
  <c r="J205" i="2"/>
  <c r="D205" i="12"/>
  <c r="D206" i="11"/>
  <c r="F206" i="14"/>
  <c r="I205" i="14"/>
  <c r="C206" i="18"/>
  <c r="D206" i="19"/>
  <c r="E206" i="1"/>
  <c r="K205" i="9"/>
  <c r="J206" i="16"/>
  <c r="H206" i="15"/>
  <c r="G206" i="7"/>
  <c r="I206" i="16"/>
  <c r="D206" i="9"/>
  <c r="D205" i="17"/>
</calcChain>
</file>

<file path=xl/sharedStrings.xml><?xml version="1.0" encoding="utf-8"?>
<sst xmlns="http://schemas.openxmlformats.org/spreadsheetml/2006/main" count="8040" uniqueCount="98">
  <si>
    <t>Free State: Matjhabeng (FS184) - Table A9 Asset Management ( All ) for 4th Quarter ended 30 June 2022 (Figures Finalised as at 2022/08/09)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</si>
  <si>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</si>
  <si>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</si>
  <si>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</si>
  <si>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</si>
  <si>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</si>
  <si>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</si>
  <si>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</si>
  <si>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</si>
  <si>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</si>
  <si>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</si>
  <si>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</si>
  <si>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</si>
  <si>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Budget Year 2022/23</t>
  </si>
  <si>
    <t>Budget Year 2023/24</t>
  </si>
  <si>
    <t>Budget Year 2024/25</t>
  </si>
  <si>
    <t>CAPITAL EXPENDITURE</t>
  </si>
  <si>
    <t>Total New Assets</t>
  </si>
  <si>
    <t>1</t>
  </si>
  <si>
    <t>Roads Infrastructure</t>
  </si>
  <si>
    <t xml:space="preserve"> </t>
  </si>
  <si>
    <t>Storm water Infrastructure</t>
  </si>
  <si>
    <t>Electrical Infrastructure</t>
  </si>
  <si>
    <t>Water Supply Infrastructure</t>
  </si>
  <si>
    <t>Sanitation Infrastructure</t>
  </si>
  <si>
    <t>Solid Waste Infrastructure</t>
  </si>
  <si>
    <t>Rail Infrastructure</t>
  </si>
  <si>
    <t>Coastal Infrastructure</t>
  </si>
  <si>
    <t>Information and Communication Infrastructure</t>
  </si>
  <si>
    <t>Infrastructure</t>
  </si>
  <si>
    <t/>
  </si>
  <si>
    <t>Community Facilities</t>
  </si>
  <si>
    <t>Sport and Recreation Facilities</t>
  </si>
  <si>
    <t>Community Assets</t>
  </si>
  <si>
    <t>Revenue Generating</t>
  </si>
  <si>
    <t>Non-revenue Generating</t>
  </si>
  <si>
    <t>Investment properties</t>
  </si>
  <si>
    <t>Operational Buildings</t>
  </si>
  <si>
    <t>Housing</t>
  </si>
  <si>
    <t>Biological or Cultivated Assets</t>
  </si>
  <si>
    <t>Servitudes</t>
  </si>
  <si>
    <t>Licences and Rights</t>
  </si>
  <si>
    <t>Intangible Assets</t>
  </si>
  <si>
    <t>Computer Equipment</t>
  </si>
  <si>
    <t>Furniture and Office Equipment</t>
  </si>
  <si>
    <t>Machinery and Equipment</t>
  </si>
  <si>
    <t>Transport Assets</t>
  </si>
  <si>
    <t>Land</t>
  </si>
  <si>
    <t>Zoo's, Marine and Non-biological Animals</t>
  </si>
  <si>
    <t>Total Renewal of Existing Assets</t>
  </si>
  <si>
    <t>2</t>
  </si>
  <si>
    <t>Total Upgrading of Existing Assets</t>
  </si>
  <si>
    <t>6</t>
  </si>
  <si>
    <t>Total Capital Expenditure</t>
  </si>
  <si>
    <t>4</t>
  </si>
  <si>
    <t>TOTAL CAPITAL EXPENDITURE - Asset Class</t>
  </si>
  <si>
    <t>ASSET REGISTER SUMMARY - PPE (WDV)</t>
  </si>
  <si>
    <t>5</t>
  </si>
  <si>
    <t>TOTAL ASSET REGISTER SUMMARY - PPE (WDV)</t>
  </si>
  <si>
    <t>EXPENDITURE OTHER ITEMS</t>
  </si>
  <si>
    <t>Depreciation</t>
  </si>
  <si>
    <t>7</t>
  </si>
  <si>
    <t>Repairs and Maintenance by Asset Class</t>
  </si>
  <si>
    <t>3</t>
  </si>
  <si>
    <t>TOTAL EXPENDITURE OTHER ITEMS</t>
  </si>
  <si>
    <t>Gauteng: Emfuleni (GT421) - Table A9 Asset Management ( All ) for 4th Quarter ended 30 June 2022 (Figures Finalised as at 2022/08/09)</t>
  </si>
  <si>
    <t>Gauteng: Mogale City (GT481) - Table A9 Asset Management ( All ) for 4th Quarter ended 30 June 2022 (Figures Finalised as at 2022/08/09)</t>
  </si>
  <si>
    <t>Kwazulu-Natal: Msunduzi (KZN225) - Table A9 Asset Management ( All ) for 4th Quarter ended 30 June 2022 (Figures Finalised as at 2022/08/09)</t>
  </si>
  <si>
    <t>Kwazulu-Natal: Newcastle (KZN252) - Table A9 Asset Management ( All ) for 4th Quarter ended 30 June 2022 (Figures Finalised as at 2022/08/09)</t>
  </si>
  <si>
    <t>Kwazulu-Natal: uMhlathuze (KZN282) - Table A9 Asset Management ( All ) for 4th Quarter ended 30 June 2022 (Figures Finalised as at 2022/08/09)</t>
  </si>
  <si>
    <t>Limpopo: Polokwane (LIM354) - Table A9 Asset Management ( All ) for 4th Quarter ended 30 June 2022 (Figures Finalised as at 2022/08/09)</t>
  </si>
  <si>
    <t>Mpumalanga: Govan Mbeki (MP307) - Table A9 Asset Management ( All ) for 4th Quarter ended 30 June 2022 (Figures Finalised as at 2022/08/09)</t>
  </si>
  <si>
    <t>Mpumalanga: Emalahleni (MP) (MP312) - Table A9 Asset Management ( All ) for 4th Quarter ended 30 June 2022 (Figures Finalised as at 2022/08/09)</t>
  </si>
  <si>
    <t>Mpumalanga: Steve Tshwete (MP313) - Table A9 Asset Management ( All ) for 4th Quarter ended 30 June 2022 (Figures Finalised as at 2022/08/09)</t>
  </si>
  <si>
    <t>Mpumalanga: City of Mbombela (MP326) - Table A9 Asset Management ( All ) for 4th Quarter ended 30 June 2022 (Figures Finalised as at 2022/08/09)</t>
  </si>
  <si>
    <t>Northern Cape: Sol Plaatje (NC091) - Table A9 Asset Management ( All ) for 4th Quarter ended 30 June 2022 (Figures Finalised as at 2022/08/09)</t>
  </si>
  <si>
    <t>North West: Madibeng (NW372) - Table A9 Asset Management ( All ) for 4th Quarter ended 30 June 2022 (Figures Finalised as at 2022/08/09)</t>
  </si>
  <si>
    <t>North West: Rustenburg (NW373) - Table A9 Asset Management ( All ) for 4th Quarter ended 30 June 2022 (Figures Finalised as at 2022/08/09)</t>
  </si>
  <si>
    <t>North West: City of Matlosana (NW403) - Table A9 Asset Management ( All ) for 4th Quarter ended 30 June 2022 (Figures Finalised as at 2022/08/09)</t>
  </si>
  <si>
    <t>North West: J B Marks (NW405) - Table A9 Asset Management ( All ) for 4th Quarter ended 30 June 2022 (Figures Finalised as at 2022/08/09)</t>
  </si>
  <si>
    <t>Western Cape: Drakenstein (WC023) - Table A9 Asset Management ( All ) for 4th Quarter ended 30 June 2022 (Figures Finalised as at 2022/08/09)</t>
  </si>
  <si>
    <t>Western Cape: Stellenbosch (WC024) - Table A9 Asset Management ( All ) for 4th Quarter ended 30 June 2022 (Figures Finalised as at 2022/08/09)</t>
  </si>
  <si>
    <t>Western Cape: George (WC044) - Table A9 Asset Management ( All ) for 4th Quarter ended 30 June 2022 (Figures Finalised as at 2022/08/09)</t>
  </si>
  <si>
    <t>Summary - Table A9 Asset Management ( All ) for 4th Quarter ended 30 June 2022 (Figures Finalised as at 2022/08/09)</t>
  </si>
  <si>
    <t>Renewal and upgrading of Existing Assets as % of total capex</t>
  </si>
  <si>
    <t>Renewal and upgrading of Existing Assets as % of deprecn</t>
  </si>
  <si>
    <t>R&amp;M as a % of PPE</t>
  </si>
  <si>
    <t>Renewal and upgrading and R&amp;M as a % of PPE</t>
  </si>
  <si>
    <t>References</t>
  </si>
  <si>
    <t>1. Detail of new assets provided in Table SA34a</t>
  </si>
  <si>
    <t>2. Detail of renewal of existing assets provided in Table SA34b</t>
  </si>
  <si>
    <t>3. Detail of Repairs and Maintenance by Asset Class provided in Table SA34c</t>
  </si>
  <si>
    <t>4. Must reconcile to total capital expenditure on Budgeted Capital Expenditure</t>
  </si>
  <si>
    <t>5. Must reconcile to 'Budgeted Financial Position' (written down value)</t>
  </si>
  <si>
    <t>6. Detail of upgrading of existing assets provided in Table SA34e</t>
  </si>
  <si>
    <t>7. Detail of depreciation provided in Table SA34d</t>
  </si>
  <si>
    <t>Heritage Assets</t>
  </si>
  <si>
    <t>Other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</si>
</sst>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0.0%"/>
    <numFmt numFmtId="167" formatCode="#,###,;\(#,###,\)"/>
    <numFmt numFmtId="168" formatCode="_(* #,##0,_);_(* \(#,##0,\);_(* &quot;- &quot;?_);_(@_)"/>
  </numFmts>
  <fonts count="9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i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8" fillId="0" borderId="0" xfId="0" applyFont="1" applyBorder="1" applyProtection="1"/>
    <xf numFmtId="0" fontId="4" fillId="0" borderId="0" xfId="0" applyFont="1" applyBorder="1" applyAlignment="1" applyProtection="1">
      <alignment horizontal="center"/>
    </xf>
    <xf numFmtId="167" fontId="3" fillId="0" borderId="0" xfId="0" applyNumberFormat="1" applyFont="1" applyBorder="1" applyProtection="1"/>
    <xf numFmtId="0" fontId="6" fillId="0" borderId="0" xfId="0" quotePrefix="1" applyFont="1" applyBorder="1" applyProtection="1"/>
    <xf numFmtId="0" fontId="6" fillId="0" borderId="0" xfId="0" applyFont="1" applyBorder="1" applyProtection="1"/>
    <xf numFmtId="168" fontId="4" fillId="0" borderId="13" xfId="0" applyNumberFormat="1" applyFont="1" applyFill="1" applyBorder="1" applyProtection="1"/>
    <xf numFmtId="168" fontId="4" fillId="0" borderId="14" xfId="0" applyNumberFormat="1" applyFont="1" applyFill="1" applyBorder="1" applyProtection="1"/>
    <xf numFmtId="168" fontId="4" fillId="0" borderId="15" xfId="0" applyNumberFormat="1" applyFont="1" applyFill="1" applyBorder="1" applyProtection="1"/>
    <xf numFmtId="168" fontId="4" fillId="0" borderId="0" xfId="0" applyNumberFormat="1" applyFont="1" applyFill="1" applyBorder="1" applyProtection="1"/>
    <xf numFmtId="168" fontId="4" fillId="0" borderId="12" xfId="0" applyNumberFormat="1" applyFont="1" applyFill="1" applyBorder="1" applyProtection="1"/>
    <xf numFmtId="168" fontId="4" fillId="0" borderId="13" xfId="1" applyNumberFormat="1" applyFont="1" applyFill="1" applyBorder="1" applyProtection="1"/>
    <xf numFmtId="168" fontId="4" fillId="0" borderId="14" xfId="1" applyNumberFormat="1" applyFont="1" applyFill="1" applyBorder="1" applyProtection="1"/>
    <xf numFmtId="168" fontId="4" fillId="0" borderId="15" xfId="1" applyNumberFormat="1" applyFont="1" applyFill="1" applyBorder="1" applyProtection="1"/>
    <xf numFmtId="168" fontId="4" fillId="0" borderId="0" xfId="1" applyNumberFormat="1" applyFont="1" applyFill="1" applyBorder="1" applyProtection="1"/>
    <xf numFmtId="168" fontId="4" fillId="0" borderId="12" xfId="1" applyNumberFormat="1" applyFont="1" applyFill="1" applyBorder="1" applyProtection="1"/>
    <xf numFmtId="168" fontId="4" fillId="0" borderId="16" xfId="0" applyNumberFormat="1" applyFont="1" applyFill="1" applyBorder="1" applyProtection="1"/>
    <xf numFmtId="168" fontId="4" fillId="0" borderId="17" xfId="0" applyNumberFormat="1" applyFont="1" applyFill="1" applyBorder="1" applyProtection="1"/>
    <xf numFmtId="168" fontId="4" fillId="0" borderId="18" xfId="0" applyNumberFormat="1" applyFont="1" applyFill="1" applyBorder="1" applyProtection="1"/>
    <xf numFmtId="168" fontId="4" fillId="0" borderId="19" xfId="0" applyNumberFormat="1" applyFont="1" applyFill="1" applyBorder="1" applyProtection="1"/>
    <xf numFmtId="168" fontId="4" fillId="0" borderId="20" xfId="0" applyNumberFormat="1" applyFont="1" applyFill="1" applyBorder="1" applyProtection="1"/>
    <xf numFmtId="168" fontId="4" fillId="0" borderId="22" xfId="0" applyNumberFormat="1" applyFont="1" applyFill="1" applyBorder="1" applyProtection="1"/>
    <xf numFmtId="168" fontId="4" fillId="0" borderId="23" xfId="0" applyNumberFormat="1" applyFont="1" applyFill="1" applyBorder="1" applyProtection="1"/>
    <xf numFmtId="168" fontId="4" fillId="0" borderId="24" xfId="0" applyNumberFormat="1" applyFont="1" applyFill="1" applyBorder="1" applyProtection="1"/>
    <xf numFmtId="168" fontId="4" fillId="0" borderId="25" xfId="0" applyNumberFormat="1" applyFont="1" applyFill="1" applyBorder="1" applyProtection="1"/>
    <xf numFmtId="168" fontId="4" fillId="0" borderId="2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NumberFormat="1" applyFont="1" applyBorder="1" applyProtection="1"/>
    <xf numFmtId="0" fontId="4" fillId="0" borderId="13" xfId="0" applyNumberFormat="1" applyFont="1" applyBorder="1" applyAlignment="1" applyProtection="1">
      <alignment horizontal="center"/>
    </xf>
    <xf numFmtId="168" fontId="3" fillId="0" borderId="13" xfId="0" applyNumberFormat="1" applyFont="1" applyBorder="1" applyProtection="1"/>
    <xf numFmtId="168" fontId="3" fillId="0" borderId="14" xfId="0" applyNumberFormat="1" applyFont="1" applyBorder="1" applyProtection="1"/>
    <xf numFmtId="168" fontId="3" fillId="0" borderId="15" xfId="0" applyNumberFormat="1" applyFont="1" applyBorder="1" applyProtection="1"/>
    <xf numFmtId="168" fontId="3" fillId="0" borderId="0" xfId="0" applyNumberFormat="1" applyFont="1" applyBorder="1" applyProtection="1"/>
    <xf numFmtId="168" fontId="3" fillId="0" borderId="12" xfId="0" applyNumberFormat="1" applyFont="1" applyBorder="1" applyProtection="1"/>
    <xf numFmtId="0" fontId="5" fillId="0" borderId="12" xfId="0" applyNumberFormat="1" applyFont="1" applyBorder="1" applyAlignment="1" applyProtection="1">
      <alignment horizontal="left" indent="1"/>
    </xf>
    <xf numFmtId="0" fontId="6" fillId="0" borderId="12" xfId="0" applyNumberFormat="1" applyFont="1" applyFill="1" applyBorder="1" applyAlignment="1" applyProtection="1">
      <alignment horizontal="left" indent="3"/>
    </xf>
    <xf numFmtId="0" fontId="4" fillId="0" borderId="13" xfId="0" applyNumberFormat="1" applyFont="1" applyFill="1" applyBorder="1" applyAlignment="1" applyProtection="1">
      <alignment horizontal="center"/>
    </xf>
    <xf numFmtId="0" fontId="3" fillId="0" borderId="12" xfId="0" applyNumberFormat="1" applyFont="1" applyFill="1" applyBorder="1" applyAlignment="1" applyProtection="1">
      <alignment horizontal="left" indent="2"/>
    </xf>
    <xf numFmtId="0" fontId="4" fillId="0" borderId="12" xfId="0" applyNumberFormat="1" applyFont="1" applyBorder="1" applyAlignment="1" applyProtection="1">
      <alignment horizontal="left" indent="3"/>
    </xf>
    <xf numFmtId="0" fontId="4" fillId="0" borderId="21" xfId="0" applyFont="1" applyBorder="1" applyAlignment="1" applyProtection="1">
      <alignment horizontal="center"/>
    </xf>
    <xf numFmtId="0" fontId="3" fillId="0" borderId="12" xfId="0" applyNumberFormat="1" applyFont="1" applyBorder="1" applyAlignment="1" applyProtection="1">
      <alignment horizontal="left" indent="2"/>
    </xf>
    <xf numFmtId="0" fontId="3" fillId="0" borderId="12" xfId="0" applyFont="1" applyBorder="1" applyAlignment="1" applyProtection="1">
      <alignment horizontal="left" indent="2"/>
    </xf>
    <xf numFmtId="0" fontId="4" fillId="0" borderId="12" xfId="0" applyFont="1" applyBorder="1" applyProtection="1"/>
    <xf numFmtId="0" fontId="3" fillId="0" borderId="27" xfId="0" applyFont="1" applyBorder="1" applyProtection="1"/>
    <xf numFmtId="0" fontId="4" fillId="0" borderId="28" xfId="0" applyNumberFormat="1" applyFont="1" applyBorder="1" applyAlignment="1" applyProtection="1">
      <alignment horizontal="center"/>
    </xf>
    <xf numFmtId="168" fontId="3" fillId="0" borderId="28" xfId="0" applyNumberFormat="1" applyFont="1" applyBorder="1" applyProtection="1"/>
    <xf numFmtId="168" fontId="3" fillId="0" borderId="29" xfId="0" applyNumberFormat="1" applyFont="1" applyBorder="1" applyProtection="1"/>
    <xf numFmtId="168" fontId="3" fillId="0" borderId="30" xfId="0" applyNumberFormat="1" applyFont="1" applyBorder="1" applyProtection="1"/>
    <xf numFmtId="168" fontId="3" fillId="0" borderId="31" xfId="0" applyNumberFormat="1" applyFont="1" applyBorder="1" applyProtection="1"/>
    <xf numFmtId="168" fontId="3" fillId="0" borderId="27" xfId="0" applyNumberFormat="1" applyFont="1" applyBorder="1" applyProtection="1"/>
    <xf numFmtId="0" fontId="4" fillId="0" borderId="15" xfId="0" applyNumberFormat="1" applyFont="1" applyBorder="1" applyAlignment="1" applyProtection="1">
      <alignment horizontal="left" indent="1"/>
    </xf>
    <xf numFmtId="168" fontId="4" fillId="0" borderId="13" xfId="0" applyNumberFormat="1" applyFont="1" applyBorder="1" applyProtection="1"/>
    <xf numFmtId="168" fontId="4" fillId="0" borderId="14" xfId="0" applyNumberFormat="1" applyFont="1" applyBorder="1" applyProtection="1"/>
    <xf numFmtId="168" fontId="4" fillId="0" borderId="15" xfId="0" applyNumberFormat="1" applyFont="1" applyBorder="1" applyProtection="1"/>
    <xf numFmtId="168" fontId="4" fillId="0" borderId="0" xfId="0" applyNumberFormat="1" applyFont="1" applyBorder="1" applyProtection="1"/>
    <xf numFmtId="168" fontId="4" fillId="0" borderId="12" xfId="0" applyNumberFormat="1" applyFont="1" applyBorder="1" applyProtection="1"/>
    <xf numFmtId="0" fontId="3" fillId="0" borderId="15" xfId="0" applyFont="1" applyBorder="1" applyProtection="1"/>
    <xf numFmtId="168" fontId="3" fillId="0" borderId="27" xfId="0" applyNumberFormat="1" applyFont="1" applyFill="1" applyBorder="1" applyProtection="1"/>
    <xf numFmtId="0" fontId="3" fillId="0" borderId="15" xfId="0" applyNumberFormat="1" applyFont="1" applyFill="1" applyBorder="1" applyAlignment="1" applyProtection="1">
      <alignment horizontal="left"/>
    </xf>
    <xf numFmtId="0" fontId="5" fillId="0" borderId="15" xfId="0" applyNumberFormat="1" applyFont="1" applyFill="1" applyBorder="1" applyAlignment="1" applyProtection="1">
      <alignment horizontal="left" indent="1"/>
    </xf>
    <xf numFmtId="0" fontId="3" fillId="0" borderId="15" xfId="0" applyNumberFormat="1" applyFont="1" applyBorder="1" applyAlignment="1" applyProtection="1">
      <alignment horizontal="left" indent="2"/>
    </xf>
    <xf numFmtId="0" fontId="3" fillId="0" borderId="30" xfId="0" applyFont="1" applyBorder="1" applyProtection="1"/>
    <xf numFmtId="0" fontId="3" fillId="0" borderId="32" xfId="0" applyFont="1" applyBorder="1" applyProtection="1"/>
    <xf numFmtId="0" fontId="4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Protection="1"/>
    <xf numFmtId="165" fontId="3" fillId="0" borderId="33" xfId="0" applyNumberFormat="1" applyFont="1" applyBorder="1" applyProtection="1"/>
    <xf numFmtId="165" fontId="3" fillId="0" borderId="32" xfId="0" applyNumberFormat="1" applyFont="1" applyBorder="1" applyProtection="1"/>
    <xf numFmtId="165" fontId="3" fillId="0" borderId="34" xfId="0" applyNumberFormat="1" applyFont="1" applyBorder="1" applyProtection="1"/>
    <xf numFmtId="165" fontId="3" fillId="0" borderId="2" xfId="0" applyNumberFormat="1" applyFont="1" applyBorder="1" applyProtection="1"/>
    <xf numFmtId="165" fontId="3" fillId="0" borderId="35" xfId="0" applyNumberFormat="1" applyFont="1" applyBorder="1" applyProtection="1"/>
    <xf numFmtId="0" fontId="7" fillId="0" borderId="15" xfId="0" applyNumberFormat="1" applyFont="1" applyBorder="1" applyProtection="1"/>
    <xf numFmtId="0" fontId="6" fillId="0" borderId="13" xfId="0" applyNumberFormat="1" applyFont="1" applyBorder="1" applyAlignment="1" applyProtection="1">
      <alignment horizontal="center"/>
    </xf>
    <xf numFmtId="166" fontId="6" fillId="0" borderId="13" xfId="2" applyNumberFormat="1" applyFont="1" applyFill="1" applyBorder="1" applyAlignment="1" applyProtection="1">
      <alignment horizontal="center"/>
    </xf>
    <xf numFmtId="166" fontId="6" fillId="0" borderId="14" xfId="2" applyNumberFormat="1" applyFont="1" applyFill="1" applyBorder="1" applyAlignment="1" applyProtection="1">
      <alignment horizontal="center"/>
    </xf>
    <xf numFmtId="166" fontId="6" fillId="0" borderId="15" xfId="2" applyNumberFormat="1" applyFont="1" applyFill="1" applyBorder="1" applyAlignment="1" applyProtection="1">
      <alignment horizontal="center"/>
    </xf>
    <xf numFmtId="166" fontId="6" fillId="0" borderId="0" xfId="2" applyNumberFormat="1" applyFont="1" applyFill="1" applyBorder="1" applyAlignment="1" applyProtection="1">
      <alignment horizontal="center"/>
    </xf>
    <xf numFmtId="166" fontId="6" fillId="0" borderId="12" xfId="2" applyNumberFormat="1" applyFont="1" applyFill="1" applyBorder="1" applyAlignment="1" applyProtection="1">
      <alignment horizontal="center"/>
    </xf>
    <xf numFmtId="0" fontId="4" fillId="0" borderId="8" xfId="0" applyNumberFormat="1" applyFont="1" applyBorder="1" applyProtection="1"/>
    <xf numFmtId="0" fontId="4" fillId="0" borderId="9" xfId="0" applyNumberFormat="1" applyFont="1" applyBorder="1" applyAlignment="1" applyProtection="1">
      <alignment horizontal="center"/>
    </xf>
    <xf numFmtId="167" fontId="3" fillId="0" borderId="9" xfId="0" applyNumberFormat="1" applyFont="1" applyBorder="1" applyProtection="1"/>
    <xf numFmtId="167" fontId="3" fillId="0" borderId="10" xfId="0" applyNumberFormat="1" applyFont="1" applyBorder="1" applyProtection="1"/>
    <xf numFmtId="167" fontId="3" fillId="0" borderId="8" xfId="0" applyNumberFormat="1" applyFont="1" applyBorder="1" applyProtection="1"/>
    <xf numFmtId="167" fontId="3" fillId="0" borderId="1" xfId="0" applyNumberFormat="1" applyFont="1" applyBorder="1" applyProtection="1"/>
    <xf numFmtId="167" fontId="3" fillId="0" borderId="36" xfId="0" applyNumberFormat="1" applyFont="1" applyBorder="1" applyProtection="1"/>
    <xf numFmtId="0" fontId="2" fillId="0" borderId="1" xfId="0" applyFont="1" applyBorder="1" applyAlignment="1" applyProtection="1">
      <alignment horizontal="left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21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83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5260226001</v>
      </c>
      <c r="D5" s="38">
        <f t="shared" ref="D5:K5" si="0">D15+D18+D19+D22+D25+D26+SUM(D29:D35)</f>
        <v>15538930830</v>
      </c>
      <c r="E5" s="39">
        <f t="shared" si="0"/>
        <v>16527651936</v>
      </c>
      <c r="F5" s="40">
        <f t="shared" si="0"/>
        <v>4519713304</v>
      </c>
      <c r="G5" s="38">
        <f t="shared" si="0"/>
        <v>4875232464</v>
      </c>
      <c r="H5" s="41">
        <f t="shared" si="0"/>
        <v>4875232464</v>
      </c>
      <c r="I5" s="42">
        <f t="shared" si="0"/>
        <v>4658560459</v>
      </c>
      <c r="J5" s="38">
        <f t="shared" si="0"/>
        <v>4069079411</v>
      </c>
      <c r="K5" s="39">
        <f t="shared" si="0"/>
        <v>4288454719</v>
      </c>
    </row>
    <row r="6" spans="1:11" ht="13.5" x14ac:dyDescent="0.25">
      <c r="A6" s="44" t="s">
        <v>19</v>
      </c>
      <c r="B6" s="45" t="s">
        <v>20</v>
      </c>
      <c r="C6" s="6">
        <v>461368191</v>
      </c>
      <c r="D6" s="6">
        <v>6020219928</v>
      </c>
      <c r="E6" s="7">
        <v>6198645656</v>
      </c>
      <c r="F6" s="8">
        <v>738046505</v>
      </c>
      <c r="G6" s="6">
        <v>698155640</v>
      </c>
      <c r="H6" s="9">
        <v>698155640</v>
      </c>
      <c r="I6" s="10">
        <v>545973048</v>
      </c>
      <c r="J6" s="6">
        <v>486731923</v>
      </c>
      <c r="K6" s="7">
        <v>666237391</v>
      </c>
    </row>
    <row r="7" spans="1:11" ht="13.5" x14ac:dyDescent="0.25">
      <c r="A7" s="44" t="s">
        <v>21</v>
      </c>
      <c r="B7" s="45" t="s">
        <v>20</v>
      </c>
      <c r="C7" s="6">
        <v>22706422</v>
      </c>
      <c r="D7" s="6">
        <v>35343351</v>
      </c>
      <c r="E7" s="7">
        <v>70243563</v>
      </c>
      <c r="F7" s="8">
        <v>79324126</v>
      </c>
      <c r="G7" s="6">
        <v>117510418</v>
      </c>
      <c r="H7" s="9">
        <v>117510418</v>
      </c>
      <c r="I7" s="10">
        <v>73958272</v>
      </c>
      <c r="J7" s="6">
        <v>83576915</v>
      </c>
      <c r="K7" s="7">
        <v>47402744</v>
      </c>
    </row>
    <row r="8" spans="1:11" ht="13.5" x14ac:dyDescent="0.25">
      <c r="A8" s="44" t="s">
        <v>22</v>
      </c>
      <c r="B8" s="45" t="s">
        <v>20</v>
      </c>
      <c r="C8" s="6">
        <v>347428270</v>
      </c>
      <c r="D8" s="6">
        <v>218916263</v>
      </c>
      <c r="E8" s="7">
        <v>415064011</v>
      </c>
      <c r="F8" s="8">
        <v>765314987</v>
      </c>
      <c r="G8" s="6">
        <v>769086695</v>
      </c>
      <c r="H8" s="9">
        <v>769086695</v>
      </c>
      <c r="I8" s="10">
        <v>738774737</v>
      </c>
      <c r="J8" s="6">
        <v>644092850</v>
      </c>
      <c r="K8" s="7">
        <v>691631497</v>
      </c>
    </row>
    <row r="9" spans="1:11" ht="13.5" x14ac:dyDescent="0.25">
      <c r="A9" s="44" t="s">
        <v>23</v>
      </c>
      <c r="B9" s="45" t="s">
        <v>20</v>
      </c>
      <c r="C9" s="6">
        <v>679467307</v>
      </c>
      <c r="D9" s="6">
        <v>2095749821</v>
      </c>
      <c r="E9" s="7">
        <v>2072994181</v>
      </c>
      <c r="F9" s="8">
        <v>864567746</v>
      </c>
      <c r="G9" s="6">
        <v>861298758</v>
      </c>
      <c r="H9" s="9">
        <v>861298758</v>
      </c>
      <c r="I9" s="10">
        <v>983412413</v>
      </c>
      <c r="J9" s="6">
        <v>1049764446</v>
      </c>
      <c r="K9" s="7">
        <v>926575554</v>
      </c>
    </row>
    <row r="10" spans="1:11" ht="13.5" x14ac:dyDescent="0.25">
      <c r="A10" s="44" t="s">
        <v>24</v>
      </c>
      <c r="B10" s="45" t="s">
        <v>20</v>
      </c>
      <c r="C10" s="6">
        <v>764785502</v>
      </c>
      <c r="D10" s="6">
        <v>1586069917</v>
      </c>
      <c r="E10" s="7">
        <v>1289631067</v>
      </c>
      <c r="F10" s="8">
        <v>661269049</v>
      </c>
      <c r="G10" s="6">
        <v>614474669</v>
      </c>
      <c r="H10" s="9">
        <v>614474669</v>
      </c>
      <c r="I10" s="10">
        <v>702445823</v>
      </c>
      <c r="J10" s="6">
        <v>639308860</v>
      </c>
      <c r="K10" s="7">
        <v>917367033</v>
      </c>
    </row>
    <row r="11" spans="1:11" ht="13.5" x14ac:dyDescent="0.25">
      <c r="A11" s="44" t="s">
        <v>25</v>
      </c>
      <c r="B11" s="45" t="s">
        <v>20</v>
      </c>
      <c r="C11" s="6">
        <v>51947918</v>
      </c>
      <c r="D11" s="6">
        <v>45706314</v>
      </c>
      <c r="E11" s="7">
        <v>19372590</v>
      </c>
      <c r="F11" s="8">
        <v>36229940</v>
      </c>
      <c r="G11" s="6">
        <v>19606689</v>
      </c>
      <c r="H11" s="9">
        <v>19606689</v>
      </c>
      <c r="I11" s="10">
        <v>131765762</v>
      </c>
      <c r="J11" s="6">
        <v>137452872</v>
      </c>
      <c r="K11" s="7">
        <v>118349170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>
        <v>4999725</v>
      </c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>
        <v>776325</v>
      </c>
      <c r="F13" s="13">
        <v>4510500</v>
      </c>
      <c r="G13" s="11">
        <v>4510500</v>
      </c>
      <c r="H13" s="14">
        <v>4510500</v>
      </c>
      <c r="I13" s="15">
        <v>3500000</v>
      </c>
      <c r="J13" s="11">
        <v>8000000</v>
      </c>
      <c r="K13" s="12">
        <v>6000000</v>
      </c>
    </row>
    <row r="14" spans="1:11" ht="13.5" x14ac:dyDescent="0.25">
      <c r="A14" s="44" t="s">
        <v>28</v>
      </c>
      <c r="B14" s="37" t="s">
        <v>20</v>
      </c>
      <c r="C14" s="16">
        <v>6226136</v>
      </c>
      <c r="D14" s="16">
        <v>7563129</v>
      </c>
      <c r="E14" s="17">
        <v>9779045</v>
      </c>
      <c r="F14" s="18">
        <v>2695915</v>
      </c>
      <c r="G14" s="16">
        <v>3032395</v>
      </c>
      <c r="H14" s="19">
        <v>3032395</v>
      </c>
      <c r="I14" s="20">
        <v>15791520</v>
      </c>
      <c r="J14" s="16">
        <v>17562083</v>
      </c>
      <c r="K14" s="17">
        <v>5474031</v>
      </c>
    </row>
    <row r="15" spans="1:11" ht="28.9" customHeight="1" x14ac:dyDescent="0.25">
      <c r="A15" s="46" t="s">
        <v>29</v>
      </c>
      <c r="B15" s="37" t="s">
        <v>30</v>
      </c>
      <c r="C15" s="6">
        <f>SUM(C6:C14)</f>
        <v>2333929746</v>
      </c>
      <c r="D15" s="6">
        <f t="shared" ref="D15:K15" si="1">SUM(D6:D14)</f>
        <v>10009568723</v>
      </c>
      <c r="E15" s="7">
        <f t="shared" si="1"/>
        <v>10081506163</v>
      </c>
      <c r="F15" s="8">
        <f t="shared" si="1"/>
        <v>3151958768</v>
      </c>
      <c r="G15" s="6">
        <f t="shared" si="1"/>
        <v>3087675764</v>
      </c>
      <c r="H15" s="9">
        <f t="shared" si="1"/>
        <v>3087675764</v>
      </c>
      <c r="I15" s="10">
        <f t="shared" si="1"/>
        <v>3195621575</v>
      </c>
      <c r="J15" s="6">
        <f t="shared" si="1"/>
        <v>3066489949</v>
      </c>
      <c r="K15" s="7">
        <f t="shared" si="1"/>
        <v>3379037420</v>
      </c>
    </row>
    <row r="16" spans="1:11" ht="13.5" x14ac:dyDescent="0.25">
      <c r="A16" s="47" t="s">
        <v>31</v>
      </c>
      <c r="B16" s="48" t="s">
        <v>20</v>
      </c>
      <c r="C16" s="6">
        <v>76060129</v>
      </c>
      <c r="D16" s="6">
        <v>1613375997</v>
      </c>
      <c r="E16" s="7">
        <v>1727869182</v>
      </c>
      <c r="F16" s="8">
        <v>294937990</v>
      </c>
      <c r="G16" s="6">
        <v>175940173</v>
      </c>
      <c r="H16" s="9">
        <v>175940173</v>
      </c>
      <c r="I16" s="10">
        <v>266423857</v>
      </c>
      <c r="J16" s="6">
        <v>196617270</v>
      </c>
      <c r="K16" s="7">
        <v>183718269</v>
      </c>
    </row>
    <row r="17" spans="1:11" ht="13.5" x14ac:dyDescent="0.25">
      <c r="A17" s="47" t="s">
        <v>32</v>
      </c>
      <c r="B17" s="37" t="s">
        <v>20</v>
      </c>
      <c r="C17" s="16">
        <v>42091559</v>
      </c>
      <c r="D17" s="16">
        <v>55791925</v>
      </c>
      <c r="E17" s="17">
        <v>83981136</v>
      </c>
      <c r="F17" s="18">
        <v>124644577</v>
      </c>
      <c r="G17" s="16">
        <v>111827210</v>
      </c>
      <c r="H17" s="19">
        <v>111827210</v>
      </c>
      <c r="I17" s="20">
        <v>92471921</v>
      </c>
      <c r="J17" s="16">
        <v>67314469</v>
      </c>
      <c r="K17" s="17">
        <v>56076430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118151688</v>
      </c>
      <c r="D18" s="21">
        <f t="shared" ref="D18:K18" si="2">SUM(D16:D17)</f>
        <v>1669167922</v>
      </c>
      <c r="E18" s="22">
        <f t="shared" si="2"/>
        <v>1811850318</v>
      </c>
      <c r="F18" s="23">
        <f t="shared" si="2"/>
        <v>419582567</v>
      </c>
      <c r="G18" s="21">
        <f t="shared" si="2"/>
        <v>287767383</v>
      </c>
      <c r="H18" s="24">
        <f t="shared" si="2"/>
        <v>287767383</v>
      </c>
      <c r="I18" s="25">
        <f t="shared" si="2"/>
        <v>358895778</v>
      </c>
      <c r="J18" s="21">
        <f t="shared" si="2"/>
        <v>263931739</v>
      </c>
      <c r="K18" s="22">
        <f t="shared" si="2"/>
        <v>239794699</v>
      </c>
    </row>
    <row r="19" spans="1:11" ht="13.5" x14ac:dyDescent="0.25">
      <c r="A19" s="49" t="s">
        <v>96</v>
      </c>
      <c r="B19" s="37" t="s">
        <v>20</v>
      </c>
      <c r="C19" s="6">
        <v>5480841</v>
      </c>
      <c r="D19" s="6">
        <v>-4954352</v>
      </c>
      <c r="E19" s="7">
        <v>1255000</v>
      </c>
      <c r="F19" s="8">
        <v>870000</v>
      </c>
      <c r="G19" s="6">
        <v>150000</v>
      </c>
      <c r="H19" s="9">
        <v>150000</v>
      </c>
      <c r="I19" s="10">
        <v>150000</v>
      </c>
      <c r="J19" s="6">
        <v>7057269</v>
      </c>
      <c r="K19" s="7">
        <v>97716</v>
      </c>
    </row>
    <row r="20" spans="1:11" ht="13.5" x14ac:dyDescent="0.25">
      <c r="A20" s="47" t="s">
        <v>34</v>
      </c>
      <c r="B20" s="37" t="s">
        <v>20</v>
      </c>
      <c r="C20" s="11">
        <v>2660415</v>
      </c>
      <c r="D20" s="11">
        <v>2071859</v>
      </c>
      <c r="E20" s="12">
        <v>713510981</v>
      </c>
      <c r="F20" s="13">
        <v>22988189</v>
      </c>
      <c r="G20" s="11">
        <v>14266862</v>
      </c>
      <c r="H20" s="14">
        <v>14266862</v>
      </c>
      <c r="I20" s="15">
        <v>31757728</v>
      </c>
      <c r="J20" s="11">
        <v>20916885</v>
      </c>
      <c r="K20" s="12">
        <v>25325692</v>
      </c>
    </row>
    <row r="21" spans="1:11" ht="13.5" x14ac:dyDescent="0.25">
      <c r="A21" s="47" t="s">
        <v>35</v>
      </c>
      <c r="B21" s="37" t="s">
        <v>20</v>
      </c>
      <c r="C21" s="16">
        <v>465629</v>
      </c>
      <c r="D21" s="16">
        <v>1330670</v>
      </c>
      <c r="E21" s="17">
        <v>2006323</v>
      </c>
      <c r="F21" s="18">
        <v>250000</v>
      </c>
      <c r="G21" s="16">
        <v>200000</v>
      </c>
      <c r="H21" s="19">
        <v>200000</v>
      </c>
      <c r="I21" s="20">
        <v>7022002</v>
      </c>
      <c r="J21" s="16">
        <v>7277500</v>
      </c>
      <c r="K21" s="17">
        <v>7516776</v>
      </c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3126044</v>
      </c>
      <c r="D22" s="6">
        <f t="shared" si="3"/>
        <v>3402529</v>
      </c>
      <c r="E22" s="7">
        <f t="shared" si="3"/>
        <v>715517304</v>
      </c>
      <c r="F22" s="8">
        <f t="shared" si="3"/>
        <v>23238189</v>
      </c>
      <c r="G22" s="6">
        <f t="shared" si="3"/>
        <v>14466862</v>
      </c>
      <c r="H22" s="9">
        <f t="shared" si="3"/>
        <v>14466862</v>
      </c>
      <c r="I22" s="10">
        <f t="shared" si="3"/>
        <v>38779730</v>
      </c>
      <c r="J22" s="6">
        <f t="shared" si="3"/>
        <v>28194385</v>
      </c>
      <c r="K22" s="7">
        <f t="shared" si="3"/>
        <v>32842468</v>
      </c>
    </row>
    <row r="23" spans="1:11" ht="13.5" x14ac:dyDescent="0.25">
      <c r="A23" s="47" t="s">
        <v>37</v>
      </c>
      <c r="B23" s="48" t="s">
        <v>20</v>
      </c>
      <c r="C23" s="6">
        <v>57778614</v>
      </c>
      <c r="D23" s="6">
        <v>32597460</v>
      </c>
      <c r="E23" s="7">
        <v>100463366</v>
      </c>
      <c r="F23" s="8">
        <v>94086005</v>
      </c>
      <c r="G23" s="6">
        <v>87861103</v>
      </c>
      <c r="H23" s="9">
        <v>87861103</v>
      </c>
      <c r="I23" s="10">
        <v>160645088</v>
      </c>
      <c r="J23" s="6">
        <v>82000521</v>
      </c>
      <c r="K23" s="7">
        <v>75373620</v>
      </c>
    </row>
    <row r="24" spans="1:11" ht="13.5" x14ac:dyDescent="0.25">
      <c r="A24" s="47" t="s">
        <v>38</v>
      </c>
      <c r="B24" s="37" t="s">
        <v>20</v>
      </c>
      <c r="C24" s="16">
        <v>98498374</v>
      </c>
      <c r="D24" s="16">
        <v>31311089</v>
      </c>
      <c r="E24" s="17">
        <v>65513752</v>
      </c>
      <c r="F24" s="18">
        <v>100541945</v>
      </c>
      <c r="G24" s="16">
        <v>79212788</v>
      </c>
      <c r="H24" s="19">
        <v>79212788</v>
      </c>
      <c r="I24" s="20">
        <v>107955859</v>
      </c>
      <c r="J24" s="16">
        <v>95988900</v>
      </c>
      <c r="K24" s="17">
        <v>97478456</v>
      </c>
    </row>
    <row r="25" spans="1:11" ht="14.45" customHeight="1" x14ac:dyDescent="0.25">
      <c r="A25" s="46" t="s">
        <v>97</v>
      </c>
      <c r="B25" s="37" t="s">
        <v>30</v>
      </c>
      <c r="C25" s="21">
        <f t="shared" ref="C25:K25" si="4">SUM(C23:C24)</f>
        <v>156276988</v>
      </c>
      <c r="D25" s="21">
        <f t="shared" si="4"/>
        <v>63908549</v>
      </c>
      <c r="E25" s="22">
        <f t="shared" si="4"/>
        <v>165977118</v>
      </c>
      <c r="F25" s="23">
        <f t="shared" si="4"/>
        <v>194627950</v>
      </c>
      <c r="G25" s="21">
        <f t="shared" si="4"/>
        <v>167073891</v>
      </c>
      <c r="H25" s="24">
        <f t="shared" si="4"/>
        <v>167073891</v>
      </c>
      <c r="I25" s="25">
        <f t="shared" si="4"/>
        <v>268600947</v>
      </c>
      <c r="J25" s="21">
        <f t="shared" si="4"/>
        <v>177989421</v>
      </c>
      <c r="K25" s="22">
        <f t="shared" si="4"/>
        <v>172852076</v>
      </c>
    </row>
    <row r="26" spans="1:11" ht="13.5" x14ac:dyDescent="0.25">
      <c r="A26" s="49" t="s">
        <v>39</v>
      </c>
      <c r="B26" s="37" t="s">
        <v>20</v>
      </c>
      <c r="C26" s="6">
        <v>326096209</v>
      </c>
      <c r="D26" s="6">
        <v>323843041</v>
      </c>
      <c r="E26" s="7">
        <v>327048879</v>
      </c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36341478</v>
      </c>
      <c r="D28" s="16">
        <v>75164536</v>
      </c>
      <c r="E28" s="17">
        <v>9987575</v>
      </c>
      <c r="F28" s="18">
        <v>90677144</v>
      </c>
      <c r="G28" s="16">
        <v>653032504</v>
      </c>
      <c r="H28" s="19">
        <v>653032504</v>
      </c>
      <c r="I28" s="20">
        <v>43231511</v>
      </c>
      <c r="J28" s="16">
        <v>43675401</v>
      </c>
      <c r="K28" s="17">
        <v>45433478</v>
      </c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36341478</v>
      </c>
      <c r="D29" s="6">
        <f t="shared" si="5"/>
        <v>75164536</v>
      </c>
      <c r="E29" s="7">
        <f t="shared" si="5"/>
        <v>9987575</v>
      </c>
      <c r="F29" s="8">
        <f t="shared" si="5"/>
        <v>90677144</v>
      </c>
      <c r="G29" s="6">
        <f t="shared" si="5"/>
        <v>653032504</v>
      </c>
      <c r="H29" s="9">
        <f t="shared" si="5"/>
        <v>653032504</v>
      </c>
      <c r="I29" s="10">
        <f t="shared" si="5"/>
        <v>43231511</v>
      </c>
      <c r="J29" s="6">
        <f t="shared" si="5"/>
        <v>43675401</v>
      </c>
      <c r="K29" s="7">
        <f t="shared" si="5"/>
        <v>45433478</v>
      </c>
    </row>
    <row r="30" spans="1:11" ht="13.5" x14ac:dyDescent="0.25">
      <c r="A30" s="50" t="s">
        <v>43</v>
      </c>
      <c r="B30" s="37" t="s">
        <v>20</v>
      </c>
      <c r="C30" s="11">
        <v>240436165</v>
      </c>
      <c r="D30" s="11">
        <v>158736843</v>
      </c>
      <c r="E30" s="12">
        <v>85674164</v>
      </c>
      <c r="F30" s="13">
        <v>71634493</v>
      </c>
      <c r="G30" s="11">
        <v>55273017</v>
      </c>
      <c r="H30" s="14">
        <v>55273017</v>
      </c>
      <c r="I30" s="15">
        <v>50349910</v>
      </c>
      <c r="J30" s="11">
        <v>42958098</v>
      </c>
      <c r="K30" s="12">
        <v>38752720</v>
      </c>
    </row>
    <row r="31" spans="1:11" ht="13.5" x14ac:dyDescent="0.25">
      <c r="A31" s="49" t="s">
        <v>44</v>
      </c>
      <c r="B31" s="37" t="s">
        <v>20</v>
      </c>
      <c r="C31" s="6">
        <v>36285996</v>
      </c>
      <c r="D31" s="6">
        <v>37754707</v>
      </c>
      <c r="E31" s="7">
        <v>37229630</v>
      </c>
      <c r="F31" s="8">
        <v>41248249</v>
      </c>
      <c r="G31" s="6">
        <v>28421822</v>
      </c>
      <c r="H31" s="9">
        <v>28421822</v>
      </c>
      <c r="I31" s="10">
        <v>44531689</v>
      </c>
      <c r="J31" s="6">
        <v>27375896</v>
      </c>
      <c r="K31" s="7">
        <v>17893921</v>
      </c>
    </row>
    <row r="32" spans="1:11" ht="13.5" x14ac:dyDescent="0.25">
      <c r="A32" s="49" t="s">
        <v>45</v>
      </c>
      <c r="B32" s="37" t="s">
        <v>20</v>
      </c>
      <c r="C32" s="6">
        <v>1552433827</v>
      </c>
      <c r="D32" s="6">
        <v>1000792816</v>
      </c>
      <c r="E32" s="7">
        <v>976657728</v>
      </c>
      <c r="F32" s="8">
        <v>265533989</v>
      </c>
      <c r="G32" s="6">
        <v>317258944</v>
      </c>
      <c r="H32" s="9">
        <v>317258944</v>
      </c>
      <c r="I32" s="10">
        <v>308004615</v>
      </c>
      <c r="J32" s="6">
        <v>231630246</v>
      </c>
      <c r="K32" s="7">
        <v>226839024</v>
      </c>
    </row>
    <row r="33" spans="1:11" ht="13.5" x14ac:dyDescent="0.25">
      <c r="A33" s="50" t="s">
        <v>46</v>
      </c>
      <c r="B33" s="48" t="s">
        <v>20</v>
      </c>
      <c r="C33" s="6">
        <v>437080134</v>
      </c>
      <c r="D33" s="6">
        <v>572384722</v>
      </c>
      <c r="E33" s="7">
        <v>693934858</v>
      </c>
      <c r="F33" s="8">
        <v>254341955</v>
      </c>
      <c r="G33" s="6">
        <v>258112277</v>
      </c>
      <c r="H33" s="9">
        <v>258112277</v>
      </c>
      <c r="I33" s="10">
        <v>343842704</v>
      </c>
      <c r="J33" s="6">
        <v>173249919</v>
      </c>
      <c r="K33" s="7">
        <v>128096918</v>
      </c>
    </row>
    <row r="34" spans="1:11" ht="13.5" x14ac:dyDescent="0.25">
      <c r="A34" s="49" t="s">
        <v>47</v>
      </c>
      <c r="B34" s="37" t="s">
        <v>20</v>
      </c>
      <c r="C34" s="6">
        <v>14586885</v>
      </c>
      <c r="D34" s="6">
        <v>1629160794</v>
      </c>
      <c r="E34" s="7">
        <v>1621013199</v>
      </c>
      <c r="F34" s="8">
        <v>6000000</v>
      </c>
      <c r="G34" s="6">
        <v>6000000</v>
      </c>
      <c r="H34" s="9">
        <v>6000000</v>
      </c>
      <c r="I34" s="10">
        <v>6552000</v>
      </c>
      <c r="J34" s="6">
        <v>6527088</v>
      </c>
      <c r="K34" s="7">
        <v>6814279</v>
      </c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1685090962</v>
      </c>
      <c r="D37" s="38">
        <f t="shared" ref="D37:K37" si="6">D47+D50+D51+D54+D57+D58+SUM(D61:D67)</f>
        <v>2360858915</v>
      </c>
      <c r="E37" s="39">
        <f t="shared" si="6"/>
        <v>4342770117</v>
      </c>
      <c r="F37" s="40">
        <f t="shared" si="6"/>
        <v>1020614634</v>
      </c>
      <c r="G37" s="38">
        <f t="shared" si="6"/>
        <v>1082262914</v>
      </c>
      <c r="H37" s="41">
        <f t="shared" si="6"/>
        <v>1082262914</v>
      </c>
      <c r="I37" s="42">
        <f t="shared" si="6"/>
        <v>1260305241</v>
      </c>
      <c r="J37" s="38">
        <f t="shared" si="6"/>
        <v>1400362783</v>
      </c>
      <c r="K37" s="39">
        <f t="shared" si="6"/>
        <v>1658219657</v>
      </c>
    </row>
    <row r="38" spans="1:11" ht="13.5" x14ac:dyDescent="0.25">
      <c r="A38" s="44" t="s">
        <v>19</v>
      </c>
      <c r="B38" s="45" t="s">
        <v>20</v>
      </c>
      <c r="C38" s="6">
        <v>192602304</v>
      </c>
      <c r="D38" s="6">
        <v>498319154</v>
      </c>
      <c r="E38" s="7">
        <v>658851803</v>
      </c>
      <c r="F38" s="8">
        <v>410807645</v>
      </c>
      <c r="G38" s="6">
        <v>334479859</v>
      </c>
      <c r="H38" s="9">
        <v>334479859</v>
      </c>
      <c r="I38" s="10">
        <v>379236022</v>
      </c>
      <c r="J38" s="6">
        <v>434445753</v>
      </c>
      <c r="K38" s="7">
        <v>637463261</v>
      </c>
    </row>
    <row r="39" spans="1:11" ht="13.5" x14ac:dyDescent="0.25">
      <c r="A39" s="44" t="s">
        <v>21</v>
      </c>
      <c r="B39" s="45" t="s">
        <v>20</v>
      </c>
      <c r="C39" s="6">
        <v>52298197</v>
      </c>
      <c r="D39" s="6">
        <v>2615245</v>
      </c>
      <c r="E39" s="7">
        <v>4841559</v>
      </c>
      <c r="F39" s="8"/>
      <c r="G39" s="6"/>
      <c r="H39" s="9"/>
      <c r="I39" s="10">
        <v>10500000</v>
      </c>
      <c r="J39" s="6">
        <v>49530940</v>
      </c>
      <c r="K39" s="7">
        <v>37000000</v>
      </c>
    </row>
    <row r="40" spans="1:11" ht="13.5" x14ac:dyDescent="0.25">
      <c r="A40" s="44" t="s">
        <v>22</v>
      </c>
      <c r="B40" s="45" t="s">
        <v>20</v>
      </c>
      <c r="C40" s="6">
        <v>484434598</v>
      </c>
      <c r="D40" s="6">
        <v>212915405</v>
      </c>
      <c r="E40" s="7">
        <v>342452849</v>
      </c>
      <c r="F40" s="8">
        <v>210476532</v>
      </c>
      <c r="G40" s="6">
        <v>286424374</v>
      </c>
      <c r="H40" s="9">
        <v>286424374</v>
      </c>
      <c r="I40" s="10">
        <v>321319210</v>
      </c>
      <c r="J40" s="6">
        <v>292500206</v>
      </c>
      <c r="K40" s="7">
        <v>332733063</v>
      </c>
    </row>
    <row r="41" spans="1:11" ht="13.5" x14ac:dyDescent="0.25">
      <c r="A41" s="44" t="s">
        <v>23</v>
      </c>
      <c r="B41" s="45" t="s">
        <v>20</v>
      </c>
      <c r="C41" s="6">
        <v>194593208</v>
      </c>
      <c r="D41" s="6">
        <v>50613538</v>
      </c>
      <c r="E41" s="7">
        <v>227393552</v>
      </c>
      <c r="F41" s="8">
        <v>151617326</v>
      </c>
      <c r="G41" s="6">
        <v>159745005</v>
      </c>
      <c r="H41" s="9">
        <v>159745005</v>
      </c>
      <c r="I41" s="10">
        <v>280297148</v>
      </c>
      <c r="J41" s="6">
        <v>359659778</v>
      </c>
      <c r="K41" s="7">
        <v>408333608</v>
      </c>
    </row>
    <row r="42" spans="1:11" ht="13.5" x14ac:dyDescent="0.25">
      <c r="A42" s="44" t="s">
        <v>24</v>
      </c>
      <c r="B42" s="45" t="s">
        <v>20</v>
      </c>
      <c r="C42" s="6">
        <v>64844057</v>
      </c>
      <c r="D42" s="6">
        <v>1111473255</v>
      </c>
      <c r="E42" s="7">
        <v>1457404001</v>
      </c>
      <c r="F42" s="8">
        <v>124228751</v>
      </c>
      <c r="G42" s="6">
        <v>182378305</v>
      </c>
      <c r="H42" s="9">
        <v>182378305</v>
      </c>
      <c r="I42" s="10">
        <v>109739724</v>
      </c>
      <c r="J42" s="6">
        <v>115699732</v>
      </c>
      <c r="K42" s="7">
        <v>115907008</v>
      </c>
    </row>
    <row r="43" spans="1:11" ht="13.5" x14ac:dyDescent="0.25">
      <c r="A43" s="44" t="s">
        <v>25</v>
      </c>
      <c r="B43" s="45" t="s">
        <v>20</v>
      </c>
      <c r="C43" s="6">
        <v>6360437</v>
      </c>
      <c r="D43" s="6">
        <v>11589951</v>
      </c>
      <c r="E43" s="7">
        <v>42093135</v>
      </c>
      <c r="F43" s="8">
        <v>39700000</v>
      </c>
      <c r="G43" s="6">
        <v>14218000</v>
      </c>
      <c r="H43" s="9">
        <v>14218000</v>
      </c>
      <c r="I43" s="10">
        <v>60163950</v>
      </c>
      <c r="J43" s="6">
        <v>15500000</v>
      </c>
      <c r="K43" s="7">
        <v>17670000</v>
      </c>
    </row>
    <row r="44" spans="1:11" ht="13.5" x14ac:dyDescent="0.25">
      <c r="A44" s="44" t="s">
        <v>26</v>
      </c>
      <c r="B44" s="37" t="s">
        <v>20</v>
      </c>
      <c r="C44" s="6">
        <v>2500871</v>
      </c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>
        <v>2677210</v>
      </c>
      <c r="D45" s="11">
        <v>440021</v>
      </c>
      <c r="E45" s="12">
        <v>383315</v>
      </c>
      <c r="F45" s="13">
        <v>4400700</v>
      </c>
      <c r="G45" s="11">
        <v>2400700</v>
      </c>
      <c r="H45" s="14">
        <v>2400700</v>
      </c>
      <c r="I45" s="15">
        <v>1500000</v>
      </c>
      <c r="J45" s="11"/>
      <c r="K45" s="12"/>
    </row>
    <row r="46" spans="1:11" ht="13.5" x14ac:dyDescent="0.25">
      <c r="A46" s="44" t="s">
        <v>28</v>
      </c>
      <c r="B46" s="37" t="s">
        <v>20</v>
      </c>
      <c r="C46" s="16">
        <v>8195348</v>
      </c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1008506230</v>
      </c>
      <c r="D47" s="6">
        <f t="shared" ref="D47:K47" si="7">SUM(D38:D46)</f>
        <v>1887966569</v>
      </c>
      <c r="E47" s="7">
        <f t="shared" si="7"/>
        <v>2733420214</v>
      </c>
      <c r="F47" s="8">
        <f t="shared" si="7"/>
        <v>941230954</v>
      </c>
      <c r="G47" s="6">
        <f t="shared" si="7"/>
        <v>979646243</v>
      </c>
      <c r="H47" s="9">
        <f t="shared" si="7"/>
        <v>979646243</v>
      </c>
      <c r="I47" s="10">
        <f t="shared" si="7"/>
        <v>1162756054</v>
      </c>
      <c r="J47" s="6">
        <f t="shared" si="7"/>
        <v>1267336409</v>
      </c>
      <c r="K47" s="7">
        <f t="shared" si="7"/>
        <v>1549106940</v>
      </c>
    </row>
    <row r="48" spans="1:11" ht="13.5" x14ac:dyDescent="0.25">
      <c r="A48" s="47" t="s">
        <v>31</v>
      </c>
      <c r="B48" s="48" t="s">
        <v>20</v>
      </c>
      <c r="C48" s="6">
        <v>27354608</v>
      </c>
      <c r="D48" s="6">
        <v>35955328</v>
      </c>
      <c r="E48" s="7">
        <v>42975094</v>
      </c>
      <c r="F48" s="8">
        <v>25212335</v>
      </c>
      <c r="G48" s="6">
        <v>35003232</v>
      </c>
      <c r="H48" s="9">
        <v>35003232</v>
      </c>
      <c r="I48" s="10">
        <v>24569317</v>
      </c>
      <c r="J48" s="6">
        <v>38139872</v>
      </c>
      <c r="K48" s="7">
        <v>32394940</v>
      </c>
    </row>
    <row r="49" spans="1:11" ht="13.5" x14ac:dyDescent="0.25">
      <c r="A49" s="47" t="s">
        <v>32</v>
      </c>
      <c r="B49" s="37" t="s">
        <v>20</v>
      </c>
      <c r="C49" s="16">
        <v>353719176</v>
      </c>
      <c r="D49" s="16">
        <v>350426908</v>
      </c>
      <c r="E49" s="17">
        <v>352401413</v>
      </c>
      <c r="F49" s="18">
        <v>7566967</v>
      </c>
      <c r="G49" s="16">
        <v>11481331</v>
      </c>
      <c r="H49" s="19">
        <v>11481331</v>
      </c>
      <c r="I49" s="20">
        <v>22432630</v>
      </c>
      <c r="J49" s="16">
        <v>35703691</v>
      </c>
      <c r="K49" s="17">
        <v>26523655</v>
      </c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381073784</v>
      </c>
      <c r="D50" s="21">
        <f t="shared" si="8"/>
        <v>386382236</v>
      </c>
      <c r="E50" s="22">
        <f t="shared" si="8"/>
        <v>395376507</v>
      </c>
      <c r="F50" s="23">
        <f t="shared" si="8"/>
        <v>32779302</v>
      </c>
      <c r="G50" s="21">
        <f t="shared" si="8"/>
        <v>46484563</v>
      </c>
      <c r="H50" s="24">
        <f t="shared" si="8"/>
        <v>46484563</v>
      </c>
      <c r="I50" s="25">
        <f t="shared" si="8"/>
        <v>47001947</v>
      </c>
      <c r="J50" s="21">
        <f t="shared" si="8"/>
        <v>73843563</v>
      </c>
      <c r="K50" s="22">
        <f t="shared" si="8"/>
        <v>58918595</v>
      </c>
    </row>
    <row r="51" spans="1:11" ht="13.5" x14ac:dyDescent="0.25">
      <c r="A51" s="49" t="s">
        <v>96</v>
      </c>
      <c r="B51" s="37" t="s">
        <v>20</v>
      </c>
      <c r="C51" s="6">
        <v>2598687</v>
      </c>
      <c r="D51" s="6"/>
      <c r="E51" s="7">
        <v>1061791569</v>
      </c>
      <c r="F51" s="8">
        <v>3500000</v>
      </c>
      <c r="G51" s="6"/>
      <c r="H51" s="9"/>
      <c r="I51" s="10">
        <v>7000000</v>
      </c>
      <c r="J51" s="6">
        <v>10000000</v>
      </c>
      <c r="K51" s="7"/>
    </row>
    <row r="52" spans="1:11" ht="13.5" x14ac:dyDescent="0.25">
      <c r="A52" s="47" t="s">
        <v>34</v>
      </c>
      <c r="B52" s="37" t="s">
        <v>20</v>
      </c>
      <c r="C52" s="11">
        <v>53689956</v>
      </c>
      <c r="D52" s="11"/>
      <c r="E52" s="12"/>
      <c r="F52" s="13">
        <v>800000</v>
      </c>
      <c r="G52" s="11">
        <v>5250000</v>
      </c>
      <c r="H52" s="14">
        <v>5250000</v>
      </c>
      <c r="I52" s="15">
        <v>1000000</v>
      </c>
      <c r="J52" s="11">
        <v>1044000</v>
      </c>
      <c r="K52" s="12">
        <v>1089936</v>
      </c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53689956</v>
      </c>
      <c r="D54" s="6">
        <f t="shared" si="9"/>
        <v>0</v>
      </c>
      <c r="E54" s="7">
        <f t="shared" si="9"/>
        <v>0</v>
      </c>
      <c r="F54" s="8">
        <f t="shared" si="9"/>
        <v>800000</v>
      </c>
      <c r="G54" s="6">
        <f t="shared" si="9"/>
        <v>5250000</v>
      </c>
      <c r="H54" s="9">
        <f t="shared" si="9"/>
        <v>5250000</v>
      </c>
      <c r="I54" s="10">
        <f t="shared" si="9"/>
        <v>1000000</v>
      </c>
      <c r="J54" s="6">
        <f t="shared" si="9"/>
        <v>1044000</v>
      </c>
      <c r="K54" s="7">
        <f t="shared" si="9"/>
        <v>1089936</v>
      </c>
    </row>
    <row r="55" spans="1:11" ht="13.5" x14ac:dyDescent="0.25">
      <c r="A55" s="47" t="s">
        <v>37</v>
      </c>
      <c r="B55" s="48" t="s">
        <v>20</v>
      </c>
      <c r="C55" s="6">
        <v>117629927</v>
      </c>
      <c r="D55" s="6">
        <v>30082252</v>
      </c>
      <c r="E55" s="7">
        <v>58880785</v>
      </c>
      <c r="F55" s="8">
        <v>29208678</v>
      </c>
      <c r="G55" s="6">
        <v>27735355</v>
      </c>
      <c r="H55" s="9">
        <v>27735355</v>
      </c>
      <c r="I55" s="10">
        <v>22916240</v>
      </c>
      <c r="J55" s="6">
        <v>17883935</v>
      </c>
      <c r="K55" s="7">
        <v>19484418</v>
      </c>
    </row>
    <row r="56" spans="1:11" ht="13.5" x14ac:dyDescent="0.25">
      <c r="A56" s="47" t="s">
        <v>38</v>
      </c>
      <c r="B56" s="37" t="s">
        <v>20</v>
      </c>
      <c r="C56" s="16">
        <v>19747688</v>
      </c>
      <c r="D56" s="16">
        <v>1598443</v>
      </c>
      <c r="E56" s="17">
        <v>1293981</v>
      </c>
      <c r="F56" s="18"/>
      <c r="G56" s="16">
        <v>113210</v>
      </c>
      <c r="H56" s="19">
        <v>113210</v>
      </c>
      <c r="I56" s="20"/>
      <c r="J56" s="16">
        <v>2000000</v>
      </c>
      <c r="K56" s="17"/>
    </row>
    <row r="57" spans="1:11" ht="14.45" customHeight="1" x14ac:dyDescent="0.25">
      <c r="A57" s="46" t="s">
        <v>97</v>
      </c>
      <c r="B57" s="37" t="s">
        <v>30</v>
      </c>
      <c r="C57" s="21">
        <f t="shared" ref="C57:K57" si="10">SUM(C55:C56)</f>
        <v>137377615</v>
      </c>
      <c r="D57" s="21">
        <f t="shared" si="10"/>
        <v>31680695</v>
      </c>
      <c r="E57" s="22">
        <f t="shared" si="10"/>
        <v>60174766</v>
      </c>
      <c r="F57" s="23">
        <f t="shared" si="10"/>
        <v>29208678</v>
      </c>
      <c r="G57" s="21">
        <f t="shared" si="10"/>
        <v>27848565</v>
      </c>
      <c r="H57" s="24">
        <f t="shared" si="10"/>
        <v>27848565</v>
      </c>
      <c r="I57" s="25">
        <f t="shared" si="10"/>
        <v>22916240</v>
      </c>
      <c r="J57" s="21">
        <f t="shared" si="10"/>
        <v>19883935</v>
      </c>
      <c r="K57" s="22">
        <f t="shared" si="10"/>
        <v>19484418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>
        <v>75388685</v>
      </c>
      <c r="D60" s="16">
        <v>-1390044</v>
      </c>
      <c r="E60" s="17">
        <v>4442721</v>
      </c>
      <c r="F60" s="18">
        <v>2397000</v>
      </c>
      <c r="G60" s="16">
        <v>7116000</v>
      </c>
      <c r="H60" s="19">
        <v>7116000</v>
      </c>
      <c r="I60" s="20"/>
      <c r="J60" s="16">
        <v>8364900</v>
      </c>
      <c r="K60" s="17">
        <v>9100000</v>
      </c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75388685</v>
      </c>
      <c r="D61" s="6">
        <f t="shared" si="11"/>
        <v>-1390044</v>
      </c>
      <c r="E61" s="7">
        <f t="shared" si="11"/>
        <v>4442721</v>
      </c>
      <c r="F61" s="8">
        <f t="shared" si="11"/>
        <v>2397000</v>
      </c>
      <c r="G61" s="6">
        <f t="shared" si="11"/>
        <v>7116000</v>
      </c>
      <c r="H61" s="9">
        <f t="shared" si="11"/>
        <v>7116000</v>
      </c>
      <c r="I61" s="10">
        <f t="shared" si="11"/>
        <v>0</v>
      </c>
      <c r="J61" s="6">
        <f t="shared" si="11"/>
        <v>8364900</v>
      </c>
      <c r="K61" s="7">
        <f t="shared" si="11"/>
        <v>9100000</v>
      </c>
    </row>
    <row r="62" spans="1:11" ht="13.5" x14ac:dyDescent="0.25">
      <c r="A62" s="50" t="s">
        <v>43</v>
      </c>
      <c r="B62" s="37" t="s">
        <v>20</v>
      </c>
      <c r="C62" s="11">
        <v>2314992</v>
      </c>
      <c r="D62" s="11">
        <v>3709637</v>
      </c>
      <c r="E62" s="12">
        <v>7744499</v>
      </c>
      <c r="F62" s="13">
        <v>1870000</v>
      </c>
      <c r="G62" s="11">
        <v>1855000</v>
      </c>
      <c r="H62" s="14">
        <v>1855000</v>
      </c>
      <c r="I62" s="15">
        <v>615000</v>
      </c>
      <c r="J62" s="11">
        <v>5944992</v>
      </c>
      <c r="K62" s="12">
        <v>6560744</v>
      </c>
    </row>
    <row r="63" spans="1:11" ht="13.5" x14ac:dyDescent="0.25">
      <c r="A63" s="49" t="s">
        <v>44</v>
      </c>
      <c r="B63" s="37" t="s">
        <v>20</v>
      </c>
      <c r="C63" s="6">
        <v>1606757</v>
      </c>
      <c r="D63" s="6">
        <v>582280</v>
      </c>
      <c r="E63" s="7">
        <v>-328175</v>
      </c>
      <c r="F63" s="8">
        <v>637000</v>
      </c>
      <c r="G63" s="6">
        <v>734297</v>
      </c>
      <c r="H63" s="9">
        <v>734297</v>
      </c>
      <c r="I63" s="10">
        <v>793000</v>
      </c>
      <c r="J63" s="6">
        <v>436984</v>
      </c>
      <c r="K63" s="7">
        <v>175600</v>
      </c>
    </row>
    <row r="64" spans="1:11" ht="13.5" x14ac:dyDescent="0.25">
      <c r="A64" s="49" t="s">
        <v>45</v>
      </c>
      <c r="B64" s="37" t="s">
        <v>20</v>
      </c>
      <c r="C64" s="6">
        <v>5755315</v>
      </c>
      <c r="D64" s="6">
        <v>32466019</v>
      </c>
      <c r="E64" s="7">
        <v>48496558</v>
      </c>
      <c r="F64" s="8">
        <v>4611700</v>
      </c>
      <c r="G64" s="6">
        <v>5896631</v>
      </c>
      <c r="H64" s="9">
        <v>5896631</v>
      </c>
      <c r="I64" s="10">
        <v>13305000</v>
      </c>
      <c r="J64" s="6">
        <v>9850004</v>
      </c>
      <c r="K64" s="7">
        <v>10583420</v>
      </c>
    </row>
    <row r="65" spans="1:11" ht="13.5" x14ac:dyDescent="0.25">
      <c r="A65" s="50" t="s">
        <v>46</v>
      </c>
      <c r="B65" s="48" t="s">
        <v>20</v>
      </c>
      <c r="C65" s="6">
        <v>16778941</v>
      </c>
      <c r="D65" s="6">
        <v>19461523</v>
      </c>
      <c r="E65" s="7">
        <v>31651458</v>
      </c>
      <c r="F65" s="8">
        <v>3580000</v>
      </c>
      <c r="G65" s="6">
        <v>7431615</v>
      </c>
      <c r="H65" s="9">
        <v>7431615</v>
      </c>
      <c r="I65" s="10">
        <v>4918000</v>
      </c>
      <c r="J65" s="6">
        <v>3657996</v>
      </c>
      <c r="K65" s="7">
        <v>3200004</v>
      </c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4762660852</v>
      </c>
      <c r="D69" s="38">
        <f t="shared" ref="D69:K69" si="12">D79+D82+D83+D86+D89+D90+SUM(D93:D99)</f>
        <v>6338893089</v>
      </c>
      <c r="E69" s="39">
        <f t="shared" si="12"/>
        <v>7194665454</v>
      </c>
      <c r="F69" s="40">
        <f t="shared" si="12"/>
        <v>1989103596</v>
      </c>
      <c r="G69" s="38">
        <f t="shared" si="12"/>
        <v>1878958316</v>
      </c>
      <c r="H69" s="41">
        <f t="shared" si="12"/>
        <v>1878958316</v>
      </c>
      <c r="I69" s="42">
        <f t="shared" si="12"/>
        <v>2625687786</v>
      </c>
      <c r="J69" s="38">
        <f t="shared" si="12"/>
        <v>2546994627</v>
      </c>
      <c r="K69" s="39">
        <f t="shared" si="12"/>
        <v>1902865327</v>
      </c>
    </row>
    <row r="70" spans="1:11" ht="13.5" x14ac:dyDescent="0.25">
      <c r="A70" s="44" t="s">
        <v>19</v>
      </c>
      <c r="B70" s="45" t="s">
        <v>20</v>
      </c>
      <c r="C70" s="6">
        <v>3088995379</v>
      </c>
      <c r="D70" s="6">
        <v>3225445482</v>
      </c>
      <c r="E70" s="7">
        <v>3202559448</v>
      </c>
      <c r="F70" s="8">
        <v>613819675</v>
      </c>
      <c r="G70" s="6">
        <v>605712835</v>
      </c>
      <c r="H70" s="9">
        <v>605712835</v>
      </c>
      <c r="I70" s="10">
        <v>635891799</v>
      </c>
      <c r="J70" s="6">
        <v>640260272</v>
      </c>
      <c r="K70" s="7">
        <v>604980094</v>
      </c>
    </row>
    <row r="71" spans="1:11" ht="13.5" x14ac:dyDescent="0.25">
      <c r="A71" s="44" t="s">
        <v>21</v>
      </c>
      <c r="B71" s="45" t="s">
        <v>20</v>
      </c>
      <c r="C71" s="6">
        <v>15754645</v>
      </c>
      <c r="D71" s="6">
        <v>10004558</v>
      </c>
      <c r="E71" s="7">
        <v>30532201</v>
      </c>
      <c r="F71" s="8">
        <v>37570200</v>
      </c>
      <c r="G71" s="6">
        <v>44768517</v>
      </c>
      <c r="H71" s="9">
        <v>44768517</v>
      </c>
      <c r="I71" s="10">
        <v>25367930</v>
      </c>
      <c r="J71" s="6">
        <v>20695439</v>
      </c>
      <c r="K71" s="7">
        <v>30933682</v>
      </c>
    </row>
    <row r="72" spans="1:11" ht="13.5" x14ac:dyDescent="0.25">
      <c r="A72" s="44" t="s">
        <v>22</v>
      </c>
      <c r="B72" s="45" t="s">
        <v>20</v>
      </c>
      <c r="C72" s="6">
        <v>18548816</v>
      </c>
      <c r="D72" s="6">
        <v>1350124848</v>
      </c>
      <c r="E72" s="7">
        <v>1369164055</v>
      </c>
      <c r="F72" s="8">
        <v>173041567</v>
      </c>
      <c r="G72" s="6">
        <v>183234346</v>
      </c>
      <c r="H72" s="9">
        <v>183234346</v>
      </c>
      <c r="I72" s="10">
        <v>474538792</v>
      </c>
      <c r="J72" s="6">
        <v>445808147</v>
      </c>
      <c r="K72" s="7">
        <v>215440021</v>
      </c>
    </row>
    <row r="73" spans="1:11" ht="13.5" x14ac:dyDescent="0.25">
      <c r="A73" s="44" t="s">
        <v>23</v>
      </c>
      <c r="B73" s="45" t="s">
        <v>20</v>
      </c>
      <c r="C73" s="6">
        <v>357736001</v>
      </c>
      <c r="D73" s="6">
        <v>474199306</v>
      </c>
      <c r="E73" s="7">
        <v>438177708</v>
      </c>
      <c r="F73" s="8">
        <v>359561097</v>
      </c>
      <c r="G73" s="6">
        <v>253365781</v>
      </c>
      <c r="H73" s="9">
        <v>253365781</v>
      </c>
      <c r="I73" s="10">
        <v>427936884</v>
      </c>
      <c r="J73" s="6">
        <v>488291055</v>
      </c>
      <c r="K73" s="7">
        <v>272711688</v>
      </c>
    </row>
    <row r="74" spans="1:11" ht="13.5" x14ac:dyDescent="0.25">
      <c r="A74" s="44" t="s">
        <v>24</v>
      </c>
      <c r="B74" s="45" t="s">
        <v>20</v>
      </c>
      <c r="C74" s="6">
        <v>428738261</v>
      </c>
      <c r="D74" s="6">
        <v>435279355</v>
      </c>
      <c r="E74" s="7">
        <v>349767738</v>
      </c>
      <c r="F74" s="8">
        <v>418952409</v>
      </c>
      <c r="G74" s="6">
        <v>367034640</v>
      </c>
      <c r="H74" s="9">
        <v>367034640</v>
      </c>
      <c r="I74" s="10">
        <v>588387515</v>
      </c>
      <c r="J74" s="6">
        <v>593957982</v>
      </c>
      <c r="K74" s="7">
        <v>444935648</v>
      </c>
    </row>
    <row r="75" spans="1:11" ht="13.5" x14ac:dyDescent="0.25">
      <c r="A75" s="44" t="s">
        <v>25</v>
      </c>
      <c r="B75" s="45" t="s">
        <v>20</v>
      </c>
      <c r="C75" s="6">
        <v>8806261</v>
      </c>
      <c r="D75" s="6">
        <v>5860731</v>
      </c>
      <c r="E75" s="7">
        <v>8625701</v>
      </c>
      <c r="F75" s="8">
        <v>7728753</v>
      </c>
      <c r="G75" s="6">
        <v>2253753</v>
      </c>
      <c r="H75" s="9">
        <v>2253753</v>
      </c>
      <c r="I75" s="10">
        <v>11802000</v>
      </c>
      <c r="J75" s="6">
        <v>9027000</v>
      </c>
      <c r="K75" s="7">
        <v>24844000</v>
      </c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>
        <v>847235</v>
      </c>
      <c r="D78" s="16">
        <v>9435297</v>
      </c>
      <c r="E78" s="17">
        <v>298339</v>
      </c>
      <c r="F78" s="18">
        <v>9709300</v>
      </c>
      <c r="G78" s="16">
        <v>6003265</v>
      </c>
      <c r="H78" s="19">
        <v>6003265</v>
      </c>
      <c r="I78" s="20">
        <v>6708696</v>
      </c>
      <c r="J78" s="16">
        <v>4407670</v>
      </c>
      <c r="K78" s="17">
        <v>7300748</v>
      </c>
    </row>
    <row r="79" spans="1:11" ht="28.9" customHeight="1" x14ac:dyDescent="0.25">
      <c r="A79" s="46" t="s">
        <v>29</v>
      </c>
      <c r="B79" s="37" t="s">
        <v>30</v>
      </c>
      <c r="C79" s="6">
        <f>SUM(C70:C78)</f>
        <v>3919426598</v>
      </c>
      <c r="D79" s="6">
        <f t="shared" ref="D79:K79" si="13">SUM(D70:D78)</f>
        <v>5510349577</v>
      </c>
      <c r="E79" s="7">
        <f t="shared" si="13"/>
        <v>5399125190</v>
      </c>
      <c r="F79" s="8">
        <f t="shared" si="13"/>
        <v>1620383001</v>
      </c>
      <c r="G79" s="6">
        <f t="shared" si="13"/>
        <v>1462373137</v>
      </c>
      <c r="H79" s="9">
        <f t="shared" si="13"/>
        <v>1462373137</v>
      </c>
      <c r="I79" s="10">
        <f t="shared" si="13"/>
        <v>2170633616</v>
      </c>
      <c r="J79" s="6">
        <f t="shared" si="13"/>
        <v>2202447565</v>
      </c>
      <c r="K79" s="7">
        <f t="shared" si="13"/>
        <v>1601145881</v>
      </c>
    </row>
    <row r="80" spans="1:11" ht="13.5" x14ac:dyDescent="0.25">
      <c r="A80" s="47" t="s">
        <v>31</v>
      </c>
      <c r="B80" s="48" t="s">
        <v>20</v>
      </c>
      <c r="C80" s="6">
        <v>74639543</v>
      </c>
      <c r="D80" s="6">
        <v>107523159</v>
      </c>
      <c r="E80" s="7">
        <v>82217645</v>
      </c>
      <c r="F80" s="8">
        <v>153587962</v>
      </c>
      <c r="G80" s="6">
        <v>85321803</v>
      </c>
      <c r="H80" s="9">
        <v>85321803</v>
      </c>
      <c r="I80" s="10">
        <v>155091126</v>
      </c>
      <c r="J80" s="6">
        <v>91952860</v>
      </c>
      <c r="K80" s="7">
        <v>82016331</v>
      </c>
    </row>
    <row r="81" spans="1:11" ht="13.5" x14ac:dyDescent="0.25">
      <c r="A81" s="47" t="s">
        <v>32</v>
      </c>
      <c r="B81" s="37" t="s">
        <v>20</v>
      </c>
      <c r="C81" s="16">
        <v>35556111</v>
      </c>
      <c r="D81" s="16">
        <v>30839204</v>
      </c>
      <c r="E81" s="17">
        <v>55596496</v>
      </c>
      <c r="F81" s="18">
        <v>39837095</v>
      </c>
      <c r="G81" s="16">
        <v>52654477</v>
      </c>
      <c r="H81" s="19">
        <v>52654477</v>
      </c>
      <c r="I81" s="20">
        <v>64914914</v>
      </c>
      <c r="J81" s="16">
        <v>63279034</v>
      </c>
      <c r="K81" s="17">
        <v>91765250</v>
      </c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110195654</v>
      </c>
      <c r="D82" s="21">
        <f t="shared" si="14"/>
        <v>138362363</v>
      </c>
      <c r="E82" s="22">
        <f t="shared" si="14"/>
        <v>137814141</v>
      </c>
      <c r="F82" s="23">
        <f t="shared" si="14"/>
        <v>193425057</v>
      </c>
      <c r="G82" s="21">
        <f t="shared" si="14"/>
        <v>137976280</v>
      </c>
      <c r="H82" s="24">
        <f t="shared" si="14"/>
        <v>137976280</v>
      </c>
      <c r="I82" s="25">
        <f t="shared" si="14"/>
        <v>220006040</v>
      </c>
      <c r="J82" s="21">
        <f t="shared" si="14"/>
        <v>155231894</v>
      </c>
      <c r="K82" s="22">
        <f t="shared" si="14"/>
        <v>173781581</v>
      </c>
    </row>
    <row r="83" spans="1:11" ht="13.5" x14ac:dyDescent="0.25">
      <c r="A83" s="49" t="s">
        <v>96</v>
      </c>
      <c r="B83" s="37" t="s">
        <v>20</v>
      </c>
      <c r="C83" s="6"/>
      <c r="D83" s="6">
        <v>542983</v>
      </c>
      <c r="E83" s="7">
        <v>382309</v>
      </c>
      <c r="F83" s="8">
        <v>1807000</v>
      </c>
      <c r="G83" s="6">
        <v>1807000</v>
      </c>
      <c r="H83" s="9">
        <v>1807000</v>
      </c>
      <c r="I83" s="10">
        <v>7000000</v>
      </c>
      <c r="J83" s="6"/>
      <c r="K83" s="7"/>
    </row>
    <row r="84" spans="1:11" ht="13.5" x14ac:dyDescent="0.25">
      <c r="A84" s="47" t="s">
        <v>34</v>
      </c>
      <c r="B84" s="37" t="s">
        <v>20</v>
      </c>
      <c r="C84" s="11">
        <v>4236618</v>
      </c>
      <c r="D84" s="11">
        <v>2962483</v>
      </c>
      <c r="E84" s="12">
        <v>3275750</v>
      </c>
      <c r="F84" s="13">
        <v>20820767</v>
      </c>
      <c r="G84" s="11">
        <v>21464130</v>
      </c>
      <c r="H84" s="14">
        <v>21464130</v>
      </c>
      <c r="I84" s="15">
        <v>41000000</v>
      </c>
      <c r="J84" s="11">
        <v>35126687</v>
      </c>
      <c r="K84" s="12">
        <v>25244290</v>
      </c>
    </row>
    <row r="85" spans="1:11" ht="13.5" x14ac:dyDescent="0.25">
      <c r="A85" s="47" t="s">
        <v>35</v>
      </c>
      <c r="B85" s="37" t="s">
        <v>20</v>
      </c>
      <c r="C85" s="16">
        <v>2006119</v>
      </c>
      <c r="D85" s="16">
        <v>808065</v>
      </c>
      <c r="E85" s="17">
        <v>5785102</v>
      </c>
      <c r="F85" s="18">
        <v>10350000</v>
      </c>
      <c r="G85" s="16">
        <v>6500000</v>
      </c>
      <c r="H85" s="19">
        <v>6500000</v>
      </c>
      <c r="I85" s="20">
        <v>7500000</v>
      </c>
      <c r="J85" s="16">
        <v>4176000</v>
      </c>
      <c r="K85" s="17">
        <v>4359744</v>
      </c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6242737</v>
      </c>
      <c r="D86" s="6">
        <f t="shared" si="15"/>
        <v>3770548</v>
      </c>
      <c r="E86" s="7">
        <f t="shared" si="15"/>
        <v>9060852</v>
      </c>
      <c r="F86" s="8">
        <f t="shared" si="15"/>
        <v>31170767</v>
      </c>
      <c r="G86" s="6">
        <f t="shared" si="15"/>
        <v>27964130</v>
      </c>
      <c r="H86" s="9">
        <f t="shared" si="15"/>
        <v>27964130</v>
      </c>
      <c r="I86" s="10">
        <f t="shared" si="15"/>
        <v>48500000</v>
      </c>
      <c r="J86" s="6">
        <f t="shared" si="15"/>
        <v>39302687</v>
      </c>
      <c r="K86" s="7">
        <f t="shared" si="15"/>
        <v>29604034</v>
      </c>
    </row>
    <row r="87" spans="1:11" ht="13.5" x14ac:dyDescent="0.25">
      <c r="A87" s="47" t="s">
        <v>37</v>
      </c>
      <c r="B87" s="48" t="s">
        <v>20</v>
      </c>
      <c r="C87" s="6">
        <v>513176479</v>
      </c>
      <c r="D87" s="6">
        <v>477594610</v>
      </c>
      <c r="E87" s="7">
        <v>478403917</v>
      </c>
      <c r="F87" s="8">
        <v>83769638</v>
      </c>
      <c r="G87" s="6">
        <v>55096168</v>
      </c>
      <c r="H87" s="9">
        <v>55096168</v>
      </c>
      <c r="I87" s="10">
        <v>28739130</v>
      </c>
      <c r="J87" s="6">
        <v>59740829</v>
      </c>
      <c r="K87" s="7">
        <v>43987233</v>
      </c>
    </row>
    <row r="88" spans="1:11" ht="13.5" x14ac:dyDescent="0.25">
      <c r="A88" s="47" t="s">
        <v>38</v>
      </c>
      <c r="B88" s="37" t="s">
        <v>20</v>
      </c>
      <c r="C88" s="16">
        <v>3579438</v>
      </c>
      <c r="D88" s="16">
        <v>2780070</v>
      </c>
      <c r="E88" s="17">
        <v>850094873</v>
      </c>
      <c r="F88" s="18">
        <v>5340000</v>
      </c>
      <c r="G88" s="16">
        <v>8200000</v>
      </c>
      <c r="H88" s="19">
        <v>8200000</v>
      </c>
      <c r="I88" s="20">
        <v>3553000</v>
      </c>
      <c r="J88" s="16">
        <v>3281772</v>
      </c>
      <c r="K88" s="17">
        <v>3353570</v>
      </c>
    </row>
    <row r="89" spans="1:11" ht="28.9" customHeight="1" x14ac:dyDescent="0.25">
      <c r="A89" s="46" t="s">
        <v>97</v>
      </c>
      <c r="B89" s="37" t="s">
        <v>30</v>
      </c>
      <c r="C89" s="21">
        <f t="shared" ref="C89:K89" si="16">SUM(C87:C88)</f>
        <v>516755917</v>
      </c>
      <c r="D89" s="21">
        <f t="shared" si="16"/>
        <v>480374680</v>
      </c>
      <c r="E89" s="22">
        <f t="shared" si="16"/>
        <v>1328498790</v>
      </c>
      <c r="F89" s="23">
        <f t="shared" si="16"/>
        <v>89109638</v>
      </c>
      <c r="G89" s="21">
        <f t="shared" si="16"/>
        <v>63296168</v>
      </c>
      <c r="H89" s="24">
        <f t="shared" si="16"/>
        <v>63296168</v>
      </c>
      <c r="I89" s="25">
        <f t="shared" si="16"/>
        <v>32292130</v>
      </c>
      <c r="J89" s="21">
        <f t="shared" si="16"/>
        <v>63022601</v>
      </c>
      <c r="K89" s="22">
        <f t="shared" si="16"/>
        <v>47340803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>
        <v>250000</v>
      </c>
      <c r="J90" s="6">
        <v>250000</v>
      </c>
      <c r="K90" s="7">
        <v>250000</v>
      </c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>
        <v>2033074</v>
      </c>
      <c r="D92" s="16">
        <v>449270</v>
      </c>
      <c r="E92" s="17">
        <v>65339560</v>
      </c>
      <c r="F92" s="18"/>
      <c r="G92" s="16">
        <v>30000000</v>
      </c>
      <c r="H92" s="19">
        <v>30000000</v>
      </c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2033074</v>
      </c>
      <c r="D93" s="6">
        <f t="shared" si="17"/>
        <v>449270</v>
      </c>
      <c r="E93" s="7">
        <f t="shared" si="17"/>
        <v>65339560</v>
      </c>
      <c r="F93" s="8">
        <f t="shared" si="17"/>
        <v>0</v>
      </c>
      <c r="G93" s="6">
        <f t="shared" si="17"/>
        <v>30000000</v>
      </c>
      <c r="H93" s="9">
        <f t="shared" si="17"/>
        <v>30000000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>
        <v>17808646</v>
      </c>
      <c r="D94" s="11">
        <v>9063123</v>
      </c>
      <c r="E94" s="12">
        <v>8116633</v>
      </c>
      <c r="F94" s="13">
        <v>4380000</v>
      </c>
      <c r="G94" s="11">
        <v>5395000</v>
      </c>
      <c r="H94" s="14">
        <v>5395000</v>
      </c>
      <c r="I94" s="15">
        <v>600000</v>
      </c>
      <c r="J94" s="11">
        <v>739884</v>
      </c>
      <c r="K94" s="12">
        <v>390528</v>
      </c>
    </row>
    <row r="95" spans="1:11" ht="13.5" x14ac:dyDescent="0.25">
      <c r="A95" s="49" t="s">
        <v>44</v>
      </c>
      <c r="B95" s="37" t="s">
        <v>20</v>
      </c>
      <c r="C95" s="6">
        <v>175443071</v>
      </c>
      <c r="D95" s="6">
        <v>183507426</v>
      </c>
      <c r="E95" s="7">
        <v>183528099</v>
      </c>
      <c r="F95" s="8">
        <v>100000</v>
      </c>
      <c r="G95" s="6">
        <v>73797198</v>
      </c>
      <c r="H95" s="9">
        <v>73797198</v>
      </c>
      <c r="I95" s="10">
        <v>6000</v>
      </c>
      <c r="J95" s="6"/>
      <c r="K95" s="7"/>
    </row>
    <row r="96" spans="1:11" ht="13.5" x14ac:dyDescent="0.25">
      <c r="A96" s="49" t="s">
        <v>45</v>
      </c>
      <c r="B96" s="37" t="s">
        <v>20</v>
      </c>
      <c r="C96" s="6">
        <v>14755155</v>
      </c>
      <c r="D96" s="6">
        <v>11902411</v>
      </c>
      <c r="E96" s="7">
        <v>62799880</v>
      </c>
      <c r="F96" s="8">
        <v>48728133</v>
      </c>
      <c r="G96" s="6">
        <v>76349403</v>
      </c>
      <c r="H96" s="9">
        <v>76349403</v>
      </c>
      <c r="I96" s="10">
        <v>146400000</v>
      </c>
      <c r="J96" s="6">
        <v>85999996</v>
      </c>
      <c r="K96" s="7">
        <v>50352500</v>
      </c>
    </row>
    <row r="97" spans="1:11" ht="13.5" x14ac:dyDescent="0.25">
      <c r="A97" s="50" t="s">
        <v>46</v>
      </c>
      <c r="B97" s="48" t="s">
        <v>20</v>
      </c>
      <c r="C97" s="6"/>
      <c r="D97" s="6">
        <v>570708</v>
      </c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11707977815</v>
      </c>
      <c r="D101" s="38">
        <f t="shared" ref="D101:K101" si="18">D111+D114+D115+D118+D121+D122+SUM(D125:D131)</f>
        <v>24238682834</v>
      </c>
      <c r="E101" s="39">
        <f t="shared" si="18"/>
        <v>28065087507</v>
      </c>
      <c r="F101" s="40">
        <f t="shared" si="18"/>
        <v>7529431534</v>
      </c>
      <c r="G101" s="38">
        <f t="shared" si="18"/>
        <v>7836453694</v>
      </c>
      <c r="H101" s="41">
        <f t="shared" si="18"/>
        <v>7836453694</v>
      </c>
      <c r="I101" s="42">
        <f t="shared" si="18"/>
        <v>8544553486</v>
      </c>
      <c r="J101" s="38">
        <f t="shared" si="18"/>
        <v>8016436821</v>
      </c>
      <c r="K101" s="39">
        <f t="shared" si="18"/>
        <v>7849539703</v>
      </c>
    </row>
    <row r="102" spans="1:11" ht="13.5" x14ac:dyDescent="0.25">
      <c r="A102" s="44" t="s">
        <v>19</v>
      </c>
      <c r="B102" s="45" t="s">
        <v>20</v>
      </c>
      <c r="C102" s="6">
        <v>3742965874</v>
      </c>
      <c r="D102" s="6">
        <v>9743984564</v>
      </c>
      <c r="E102" s="7">
        <v>10060056907</v>
      </c>
      <c r="F102" s="8">
        <v>1762673825</v>
      </c>
      <c r="G102" s="6">
        <v>1638348334</v>
      </c>
      <c r="H102" s="9">
        <v>1638348334</v>
      </c>
      <c r="I102" s="10">
        <v>1561100869</v>
      </c>
      <c r="J102" s="6">
        <v>1561437948</v>
      </c>
      <c r="K102" s="7">
        <v>1908680746</v>
      </c>
    </row>
    <row r="103" spans="1:11" ht="13.5" x14ac:dyDescent="0.25">
      <c r="A103" s="44" t="s">
        <v>21</v>
      </c>
      <c r="B103" s="45" t="s">
        <v>20</v>
      </c>
      <c r="C103" s="6">
        <v>90759264</v>
      </c>
      <c r="D103" s="6">
        <v>47963154</v>
      </c>
      <c r="E103" s="7">
        <v>105617323</v>
      </c>
      <c r="F103" s="8">
        <v>116894326</v>
      </c>
      <c r="G103" s="6">
        <v>162278935</v>
      </c>
      <c r="H103" s="9">
        <v>162278935</v>
      </c>
      <c r="I103" s="10">
        <v>109826202</v>
      </c>
      <c r="J103" s="6">
        <v>153803294</v>
      </c>
      <c r="K103" s="7">
        <v>115336426</v>
      </c>
    </row>
    <row r="104" spans="1:11" ht="13.5" x14ac:dyDescent="0.25">
      <c r="A104" s="44" t="s">
        <v>22</v>
      </c>
      <c r="B104" s="45" t="s">
        <v>20</v>
      </c>
      <c r="C104" s="6">
        <v>850411684</v>
      </c>
      <c r="D104" s="6">
        <v>1781956516</v>
      </c>
      <c r="E104" s="7">
        <v>2126680915</v>
      </c>
      <c r="F104" s="8">
        <v>1148833086</v>
      </c>
      <c r="G104" s="6">
        <v>1238745415</v>
      </c>
      <c r="H104" s="9">
        <v>1238745415</v>
      </c>
      <c r="I104" s="10">
        <v>1534632739</v>
      </c>
      <c r="J104" s="6">
        <v>1382401203</v>
      </c>
      <c r="K104" s="7">
        <v>1239804581</v>
      </c>
    </row>
    <row r="105" spans="1:11" ht="13.5" x14ac:dyDescent="0.25">
      <c r="A105" s="44" t="s">
        <v>23</v>
      </c>
      <c r="B105" s="45" t="s">
        <v>20</v>
      </c>
      <c r="C105" s="6">
        <v>1231796516</v>
      </c>
      <c r="D105" s="6">
        <v>2620562665</v>
      </c>
      <c r="E105" s="7">
        <v>2738565441</v>
      </c>
      <c r="F105" s="8">
        <v>1375746169</v>
      </c>
      <c r="G105" s="6">
        <v>1274409544</v>
      </c>
      <c r="H105" s="9">
        <v>1274409544</v>
      </c>
      <c r="I105" s="10">
        <v>1691646445</v>
      </c>
      <c r="J105" s="6">
        <v>1897715279</v>
      </c>
      <c r="K105" s="7">
        <v>1607620850</v>
      </c>
    </row>
    <row r="106" spans="1:11" ht="13.5" x14ac:dyDescent="0.25">
      <c r="A106" s="44" t="s">
        <v>24</v>
      </c>
      <c r="B106" s="45" t="s">
        <v>20</v>
      </c>
      <c r="C106" s="6">
        <v>1258367820</v>
      </c>
      <c r="D106" s="6">
        <v>3132822527</v>
      </c>
      <c r="E106" s="7">
        <v>3096802806</v>
      </c>
      <c r="F106" s="8">
        <v>1204450209</v>
      </c>
      <c r="G106" s="6">
        <v>1163887614</v>
      </c>
      <c r="H106" s="9">
        <v>1163887614</v>
      </c>
      <c r="I106" s="10">
        <v>1400573062</v>
      </c>
      <c r="J106" s="6">
        <v>1348966574</v>
      </c>
      <c r="K106" s="7">
        <v>1478209689</v>
      </c>
    </row>
    <row r="107" spans="1:11" ht="13.5" x14ac:dyDescent="0.25">
      <c r="A107" s="44" t="s">
        <v>25</v>
      </c>
      <c r="B107" s="45" t="s">
        <v>20</v>
      </c>
      <c r="C107" s="6">
        <v>67114616</v>
      </c>
      <c r="D107" s="6">
        <v>63156996</v>
      </c>
      <c r="E107" s="7">
        <v>70091426</v>
      </c>
      <c r="F107" s="8">
        <v>83658693</v>
      </c>
      <c r="G107" s="6">
        <v>36078442</v>
      </c>
      <c r="H107" s="9">
        <v>36078442</v>
      </c>
      <c r="I107" s="10">
        <v>203731712</v>
      </c>
      <c r="J107" s="6">
        <v>161979872</v>
      </c>
      <c r="K107" s="7">
        <v>160863170</v>
      </c>
    </row>
    <row r="108" spans="1:11" ht="13.5" x14ac:dyDescent="0.25">
      <c r="A108" s="44" t="s">
        <v>26</v>
      </c>
      <c r="B108" s="37" t="s">
        <v>20</v>
      </c>
      <c r="C108" s="6">
        <v>2500871</v>
      </c>
      <c r="D108" s="6"/>
      <c r="E108" s="7">
        <v>4999725</v>
      </c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>
        <v>2677210</v>
      </c>
      <c r="D109" s="11">
        <v>440021</v>
      </c>
      <c r="E109" s="12">
        <v>1159640</v>
      </c>
      <c r="F109" s="13">
        <v>8911200</v>
      </c>
      <c r="G109" s="11">
        <v>6911200</v>
      </c>
      <c r="H109" s="14">
        <v>6911200</v>
      </c>
      <c r="I109" s="15">
        <v>5000000</v>
      </c>
      <c r="J109" s="11">
        <v>8000000</v>
      </c>
      <c r="K109" s="12">
        <v>6000000</v>
      </c>
    </row>
    <row r="110" spans="1:11" ht="13.5" x14ac:dyDescent="0.25">
      <c r="A110" s="44" t="s">
        <v>28</v>
      </c>
      <c r="B110" s="37" t="s">
        <v>20</v>
      </c>
      <c r="C110" s="16">
        <v>15268719</v>
      </c>
      <c r="D110" s="16">
        <v>16998426</v>
      </c>
      <c r="E110" s="17">
        <v>10077384</v>
      </c>
      <c r="F110" s="18">
        <v>12405215</v>
      </c>
      <c r="G110" s="16">
        <v>9035660</v>
      </c>
      <c r="H110" s="19">
        <v>9035660</v>
      </c>
      <c r="I110" s="20">
        <v>22500216</v>
      </c>
      <c r="J110" s="16">
        <v>21969753</v>
      </c>
      <c r="K110" s="17">
        <v>12774779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7261862574</v>
      </c>
      <c r="D111" s="6">
        <f t="shared" ref="D111:K111" si="19">SUM(D102:D110)</f>
        <v>17407884869</v>
      </c>
      <c r="E111" s="7">
        <f t="shared" si="19"/>
        <v>18214051567</v>
      </c>
      <c r="F111" s="8">
        <f t="shared" si="19"/>
        <v>5713572723</v>
      </c>
      <c r="G111" s="6">
        <f t="shared" si="19"/>
        <v>5529695144</v>
      </c>
      <c r="H111" s="9">
        <f t="shared" si="19"/>
        <v>5529695144</v>
      </c>
      <c r="I111" s="10">
        <f t="shared" si="19"/>
        <v>6529011245</v>
      </c>
      <c r="J111" s="6">
        <f t="shared" si="19"/>
        <v>6536273923</v>
      </c>
      <c r="K111" s="7">
        <f t="shared" si="19"/>
        <v>6529290241</v>
      </c>
    </row>
    <row r="112" spans="1:11" ht="13.5" x14ac:dyDescent="0.25">
      <c r="A112" s="47" t="s">
        <v>31</v>
      </c>
      <c r="B112" s="48" t="s">
        <v>20</v>
      </c>
      <c r="C112" s="6">
        <v>178054280</v>
      </c>
      <c r="D112" s="6">
        <v>1756854484</v>
      </c>
      <c r="E112" s="7">
        <v>1853061921</v>
      </c>
      <c r="F112" s="8">
        <v>473738287</v>
      </c>
      <c r="G112" s="6">
        <v>296265208</v>
      </c>
      <c r="H112" s="9">
        <v>296265208</v>
      </c>
      <c r="I112" s="10">
        <v>446084300</v>
      </c>
      <c r="J112" s="6">
        <v>326710002</v>
      </c>
      <c r="K112" s="7">
        <v>298129540</v>
      </c>
    </row>
    <row r="113" spans="1:11" ht="13.5" x14ac:dyDescent="0.25">
      <c r="A113" s="47" t="s">
        <v>32</v>
      </c>
      <c r="B113" s="37" t="s">
        <v>20</v>
      </c>
      <c r="C113" s="16">
        <v>431366846</v>
      </c>
      <c r="D113" s="16">
        <v>437058037</v>
      </c>
      <c r="E113" s="17">
        <v>491979045</v>
      </c>
      <c r="F113" s="18">
        <v>172048639</v>
      </c>
      <c r="G113" s="16">
        <v>175963018</v>
      </c>
      <c r="H113" s="19">
        <v>175963018</v>
      </c>
      <c r="I113" s="20">
        <v>179819465</v>
      </c>
      <c r="J113" s="16">
        <v>166297194</v>
      </c>
      <c r="K113" s="17">
        <v>174365335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609421126</v>
      </c>
      <c r="D114" s="21">
        <f t="shared" si="20"/>
        <v>2193912521</v>
      </c>
      <c r="E114" s="22">
        <f t="shared" si="20"/>
        <v>2345040966</v>
      </c>
      <c r="F114" s="23">
        <f t="shared" si="20"/>
        <v>645786926</v>
      </c>
      <c r="G114" s="21">
        <f t="shared" si="20"/>
        <v>472228226</v>
      </c>
      <c r="H114" s="24">
        <f t="shared" si="20"/>
        <v>472228226</v>
      </c>
      <c r="I114" s="25">
        <f t="shared" si="20"/>
        <v>625903765</v>
      </c>
      <c r="J114" s="21">
        <f t="shared" si="20"/>
        <v>493007196</v>
      </c>
      <c r="K114" s="22">
        <f t="shared" si="20"/>
        <v>472494875</v>
      </c>
    </row>
    <row r="115" spans="1:11" ht="13.5" x14ac:dyDescent="0.25">
      <c r="A115" s="49" t="s">
        <v>96</v>
      </c>
      <c r="B115" s="37" t="s">
        <v>20</v>
      </c>
      <c r="C115" s="6">
        <v>8079528</v>
      </c>
      <c r="D115" s="6">
        <v>-4411369</v>
      </c>
      <c r="E115" s="7">
        <v>1063428878</v>
      </c>
      <c r="F115" s="8">
        <v>6177000</v>
      </c>
      <c r="G115" s="6">
        <v>1957000</v>
      </c>
      <c r="H115" s="9">
        <v>1957000</v>
      </c>
      <c r="I115" s="10">
        <v>14150000</v>
      </c>
      <c r="J115" s="6">
        <v>17057269</v>
      </c>
      <c r="K115" s="7">
        <v>97716</v>
      </c>
    </row>
    <row r="116" spans="1:11" ht="13.5" x14ac:dyDescent="0.25">
      <c r="A116" s="47" t="s">
        <v>34</v>
      </c>
      <c r="B116" s="37" t="s">
        <v>20</v>
      </c>
      <c r="C116" s="11">
        <v>60586989</v>
      </c>
      <c r="D116" s="11">
        <v>5034342</v>
      </c>
      <c r="E116" s="12">
        <v>716786731</v>
      </c>
      <c r="F116" s="13">
        <v>44608956</v>
      </c>
      <c r="G116" s="11">
        <v>40980992</v>
      </c>
      <c r="H116" s="14">
        <v>40980992</v>
      </c>
      <c r="I116" s="15">
        <v>73757728</v>
      </c>
      <c r="J116" s="11">
        <v>57087572</v>
      </c>
      <c r="K116" s="12">
        <v>51659918</v>
      </c>
    </row>
    <row r="117" spans="1:11" ht="13.5" x14ac:dyDescent="0.25">
      <c r="A117" s="47" t="s">
        <v>35</v>
      </c>
      <c r="B117" s="37" t="s">
        <v>20</v>
      </c>
      <c r="C117" s="16">
        <v>2471748</v>
      </c>
      <c r="D117" s="16">
        <v>2138735</v>
      </c>
      <c r="E117" s="17">
        <v>7791425</v>
      </c>
      <c r="F117" s="18">
        <v>10600000</v>
      </c>
      <c r="G117" s="16">
        <v>6700000</v>
      </c>
      <c r="H117" s="19">
        <v>6700000</v>
      </c>
      <c r="I117" s="20">
        <v>14522002</v>
      </c>
      <c r="J117" s="16">
        <v>11453500</v>
      </c>
      <c r="K117" s="17">
        <v>11876520</v>
      </c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63058737</v>
      </c>
      <c r="D118" s="6">
        <f t="shared" si="21"/>
        <v>7173077</v>
      </c>
      <c r="E118" s="7">
        <f t="shared" si="21"/>
        <v>724578156</v>
      </c>
      <c r="F118" s="8">
        <f t="shared" si="21"/>
        <v>55208956</v>
      </c>
      <c r="G118" s="6">
        <f t="shared" si="21"/>
        <v>47680992</v>
      </c>
      <c r="H118" s="9">
        <f t="shared" si="21"/>
        <v>47680992</v>
      </c>
      <c r="I118" s="10">
        <f t="shared" si="21"/>
        <v>88279730</v>
      </c>
      <c r="J118" s="6">
        <f t="shared" si="21"/>
        <v>68541072</v>
      </c>
      <c r="K118" s="7">
        <f t="shared" si="21"/>
        <v>63536438</v>
      </c>
    </row>
    <row r="119" spans="1:11" ht="13.5" x14ac:dyDescent="0.25">
      <c r="A119" s="47" t="s">
        <v>37</v>
      </c>
      <c r="B119" s="48" t="s">
        <v>20</v>
      </c>
      <c r="C119" s="6">
        <v>688585020</v>
      </c>
      <c r="D119" s="6">
        <v>540274322</v>
      </c>
      <c r="E119" s="7">
        <v>637748068</v>
      </c>
      <c r="F119" s="8">
        <v>207064321</v>
      </c>
      <c r="G119" s="6">
        <v>170692626</v>
      </c>
      <c r="H119" s="9">
        <v>170692626</v>
      </c>
      <c r="I119" s="10">
        <v>212300458</v>
      </c>
      <c r="J119" s="6">
        <v>159625285</v>
      </c>
      <c r="K119" s="7">
        <v>138845271</v>
      </c>
    </row>
    <row r="120" spans="1:11" ht="13.5" x14ac:dyDescent="0.25">
      <c r="A120" s="47" t="s">
        <v>38</v>
      </c>
      <c r="B120" s="37" t="s">
        <v>20</v>
      </c>
      <c r="C120" s="16">
        <v>121825500</v>
      </c>
      <c r="D120" s="16">
        <v>35689602</v>
      </c>
      <c r="E120" s="17">
        <v>916902606</v>
      </c>
      <c r="F120" s="18">
        <v>105881945</v>
      </c>
      <c r="G120" s="16">
        <v>87525998</v>
      </c>
      <c r="H120" s="19">
        <v>87525998</v>
      </c>
      <c r="I120" s="20">
        <v>111508859</v>
      </c>
      <c r="J120" s="16">
        <v>101270672</v>
      </c>
      <c r="K120" s="17">
        <v>100832026</v>
      </c>
    </row>
    <row r="121" spans="1:11" ht="28.9" customHeight="1" x14ac:dyDescent="0.25">
      <c r="A121" s="46" t="s">
        <v>97</v>
      </c>
      <c r="B121" s="37" t="s">
        <v>30</v>
      </c>
      <c r="C121" s="21">
        <f t="shared" ref="C121:K121" si="22">SUM(C119:C120)</f>
        <v>810410520</v>
      </c>
      <c r="D121" s="21">
        <f t="shared" si="22"/>
        <v>575963924</v>
      </c>
      <c r="E121" s="22">
        <f t="shared" si="22"/>
        <v>1554650674</v>
      </c>
      <c r="F121" s="23">
        <f t="shared" si="22"/>
        <v>312946266</v>
      </c>
      <c r="G121" s="21">
        <f t="shared" si="22"/>
        <v>258218624</v>
      </c>
      <c r="H121" s="24">
        <f t="shared" si="22"/>
        <v>258218624</v>
      </c>
      <c r="I121" s="25">
        <f t="shared" si="22"/>
        <v>323809317</v>
      </c>
      <c r="J121" s="21">
        <f t="shared" si="22"/>
        <v>260895957</v>
      </c>
      <c r="K121" s="22">
        <f t="shared" si="22"/>
        <v>239677297</v>
      </c>
    </row>
    <row r="122" spans="1:11" ht="13.5" x14ac:dyDescent="0.25">
      <c r="A122" s="49" t="s">
        <v>39</v>
      </c>
      <c r="B122" s="37" t="s">
        <v>20</v>
      </c>
      <c r="C122" s="6">
        <v>326096209</v>
      </c>
      <c r="D122" s="6">
        <v>323843041</v>
      </c>
      <c r="E122" s="7">
        <v>327048879</v>
      </c>
      <c r="F122" s="8"/>
      <c r="G122" s="6"/>
      <c r="H122" s="9"/>
      <c r="I122" s="10">
        <v>250000</v>
      </c>
      <c r="J122" s="6">
        <v>250000</v>
      </c>
      <c r="K122" s="7">
        <v>250000</v>
      </c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113763237</v>
      </c>
      <c r="D124" s="16">
        <v>74223762</v>
      </c>
      <c r="E124" s="17">
        <v>79769856</v>
      </c>
      <c r="F124" s="18">
        <v>93074144</v>
      </c>
      <c r="G124" s="16">
        <v>690148504</v>
      </c>
      <c r="H124" s="19">
        <v>690148504</v>
      </c>
      <c r="I124" s="20">
        <v>43231511</v>
      </c>
      <c r="J124" s="16">
        <v>52040301</v>
      </c>
      <c r="K124" s="17">
        <v>54533478</v>
      </c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113763237</v>
      </c>
      <c r="D125" s="6">
        <f t="shared" si="23"/>
        <v>74223762</v>
      </c>
      <c r="E125" s="7">
        <f t="shared" si="23"/>
        <v>79769856</v>
      </c>
      <c r="F125" s="8">
        <f t="shared" si="23"/>
        <v>93074144</v>
      </c>
      <c r="G125" s="6">
        <f t="shared" si="23"/>
        <v>690148504</v>
      </c>
      <c r="H125" s="9">
        <f t="shared" si="23"/>
        <v>690148504</v>
      </c>
      <c r="I125" s="10">
        <f t="shared" si="23"/>
        <v>43231511</v>
      </c>
      <c r="J125" s="6">
        <f t="shared" si="23"/>
        <v>52040301</v>
      </c>
      <c r="K125" s="7">
        <f t="shared" si="23"/>
        <v>54533478</v>
      </c>
    </row>
    <row r="126" spans="1:11" ht="13.5" x14ac:dyDescent="0.25">
      <c r="A126" s="50" t="s">
        <v>43</v>
      </c>
      <c r="B126" s="37" t="s">
        <v>20</v>
      </c>
      <c r="C126" s="11">
        <v>260559803</v>
      </c>
      <c r="D126" s="11">
        <v>171509603</v>
      </c>
      <c r="E126" s="12">
        <v>101535296</v>
      </c>
      <c r="F126" s="13">
        <v>77884493</v>
      </c>
      <c r="G126" s="11">
        <v>62523017</v>
      </c>
      <c r="H126" s="14">
        <v>62523017</v>
      </c>
      <c r="I126" s="15">
        <v>51564910</v>
      </c>
      <c r="J126" s="11">
        <v>49642974</v>
      </c>
      <c r="K126" s="12">
        <v>45703992</v>
      </c>
    </row>
    <row r="127" spans="1:11" ht="13.5" x14ac:dyDescent="0.25">
      <c r="A127" s="49" t="s">
        <v>44</v>
      </c>
      <c r="B127" s="37" t="s">
        <v>20</v>
      </c>
      <c r="C127" s="6">
        <v>213335824</v>
      </c>
      <c r="D127" s="6">
        <v>221844413</v>
      </c>
      <c r="E127" s="7">
        <v>220429554</v>
      </c>
      <c r="F127" s="8">
        <v>41985249</v>
      </c>
      <c r="G127" s="6">
        <v>102953317</v>
      </c>
      <c r="H127" s="9">
        <v>102953317</v>
      </c>
      <c r="I127" s="10">
        <v>45330689</v>
      </c>
      <c r="J127" s="6">
        <v>27812880</v>
      </c>
      <c r="K127" s="7">
        <v>18069521</v>
      </c>
    </row>
    <row r="128" spans="1:11" ht="13.5" x14ac:dyDescent="0.25">
      <c r="A128" s="49" t="s">
        <v>45</v>
      </c>
      <c r="B128" s="37" t="s">
        <v>20</v>
      </c>
      <c r="C128" s="6">
        <v>1572944297</v>
      </c>
      <c r="D128" s="6">
        <v>1045161246</v>
      </c>
      <c r="E128" s="7">
        <v>1087954166</v>
      </c>
      <c r="F128" s="8">
        <v>318873822</v>
      </c>
      <c r="G128" s="6">
        <v>399504978</v>
      </c>
      <c r="H128" s="9">
        <v>399504978</v>
      </c>
      <c r="I128" s="10">
        <v>467709615</v>
      </c>
      <c r="J128" s="6">
        <v>327480246</v>
      </c>
      <c r="K128" s="7">
        <v>287774944</v>
      </c>
    </row>
    <row r="129" spans="1:11" ht="13.5" x14ac:dyDescent="0.25">
      <c r="A129" s="50" t="s">
        <v>46</v>
      </c>
      <c r="B129" s="48" t="s">
        <v>20</v>
      </c>
      <c r="C129" s="6">
        <v>453859075</v>
      </c>
      <c r="D129" s="6">
        <v>592416953</v>
      </c>
      <c r="E129" s="7">
        <v>725586316</v>
      </c>
      <c r="F129" s="8">
        <v>257921955</v>
      </c>
      <c r="G129" s="6">
        <v>265543892</v>
      </c>
      <c r="H129" s="9">
        <v>265543892</v>
      </c>
      <c r="I129" s="10">
        <v>348760704</v>
      </c>
      <c r="J129" s="6">
        <v>176907915</v>
      </c>
      <c r="K129" s="7">
        <v>131296922</v>
      </c>
    </row>
    <row r="130" spans="1:11" ht="13.5" x14ac:dyDescent="0.25">
      <c r="A130" s="49" t="s">
        <v>47</v>
      </c>
      <c r="B130" s="37" t="s">
        <v>20</v>
      </c>
      <c r="C130" s="6">
        <v>14586885</v>
      </c>
      <c r="D130" s="6">
        <v>1629160794</v>
      </c>
      <c r="E130" s="7">
        <v>1621013199</v>
      </c>
      <c r="F130" s="8">
        <v>6000000</v>
      </c>
      <c r="G130" s="6">
        <v>6000000</v>
      </c>
      <c r="H130" s="9">
        <v>6000000</v>
      </c>
      <c r="I130" s="10">
        <v>6552000</v>
      </c>
      <c r="J130" s="6">
        <v>6527088</v>
      </c>
      <c r="K130" s="7">
        <v>6814279</v>
      </c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11707977815</v>
      </c>
      <c r="D132" s="54">
        <f t="shared" ref="D132:K132" si="24">+D5+D37+D69</f>
        <v>24238682834</v>
      </c>
      <c r="E132" s="55">
        <f t="shared" si="24"/>
        <v>28065087507</v>
      </c>
      <c r="F132" s="56">
        <f t="shared" si="24"/>
        <v>7529431534</v>
      </c>
      <c r="G132" s="54">
        <f t="shared" si="24"/>
        <v>7836453694</v>
      </c>
      <c r="H132" s="57">
        <f t="shared" si="24"/>
        <v>7836453694</v>
      </c>
      <c r="I132" s="58">
        <f t="shared" si="24"/>
        <v>8544553486</v>
      </c>
      <c r="J132" s="54">
        <f t="shared" si="24"/>
        <v>8016436821</v>
      </c>
      <c r="K132" s="55">
        <f t="shared" si="24"/>
        <v>7849539703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92262907756</v>
      </c>
      <c r="D134" s="38">
        <f t="shared" ref="D134:K134" si="25">D144+D147+D148+D151+D154+D155+SUM(D158:D164)</f>
        <v>108285434130</v>
      </c>
      <c r="E134" s="39">
        <f t="shared" si="25"/>
        <v>111572759206</v>
      </c>
      <c r="F134" s="40">
        <f t="shared" si="25"/>
        <v>124678193045</v>
      </c>
      <c r="G134" s="38">
        <f t="shared" si="25"/>
        <v>126244436755</v>
      </c>
      <c r="H134" s="41">
        <f t="shared" si="25"/>
        <v>126244436755</v>
      </c>
      <c r="I134" s="42">
        <f t="shared" si="25"/>
        <v>114780561799</v>
      </c>
      <c r="J134" s="38">
        <f t="shared" si="25"/>
        <v>120426614114</v>
      </c>
      <c r="K134" s="39">
        <f t="shared" si="25"/>
        <v>123461213913</v>
      </c>
    </row>
    <row r="135" spans="1:11" ht="13.5" x14ac:dyDescent="0.25">
      <c r="A135" s="44" t="s">
        <v>19</v>
      </c>
      <c r="B135" s="45" t="s">
        <v>20</v>
      </c>
      <c r="C135" s="6">
        <v>27440145922</v>
      </c>
      <c r="D135" s="6">
        <v>33608796443</v>
      </c>
      <c r="E135" s="7">
        <v>34889339613</v>
      </c>
      <c r="F135" s="8">
        <v>32802343807</v>
      </c>
      <c r="G135" s="6">
        <v>33581843525</v>
      </c>
      <c r="H135" s="9">
        <v>33581843525</v>
      </c>
      <c r="I135" s="10">
        <v>28572430109</v>
      </c>
      <c r="J135" s="6">
        <v>27728766764</v>
      </c>
      <c r="K135" s="7">
        <v>27805915525</v>
      </c>
    </row>
    <row r="136" spans="1:11" ht="13.5" x14ac:dyDescent="0.25">
      <c r="A136" s="44" t="s">
        <v>21</v>
      </c>
      <c r="B136" s="45" t="s">
        <v>20</v>
      </c>
      <c r="C136" s="6">
        <v>3732445406</v>
      </c>
      <c r="D136" s="6">
        <v>3425023104</v>
      </c>
      <c r="E136" s="7">
        <v>3457943409</v>
      </c>
      <c r="F136" s="8">
        <v>3010570823</v>
      </c>
      <c r="G136" s="6">
        <v>2599252466</v>
      </c>
      <c r="H136" s="9">
        <v>2599252466</v>
      </c>
      <c r="I136" s="10">
        <v>2514552013</v>
      </c>
      <c r="J136" s="6">
        <v>2570612077</v>
      </c>
      <c r="K136" s="7">
        <v>2552074524</v>
      </c>
    </row>
    <row r="137" spans="1:11" ht="13.5" x14ac:dyDescent="0.25">
      <c r="A137" s="44" t="s">
        <v>22</v>
      </c>
      <c r="B137" s="45" t="s">
        <v>20</v>
      </c>
      <c r="C137" s="6">
        <v>11909213341</v>
      </c>
      <c r="D137" s="6">
        <v>8563101141</v>
      </c>
      <c r="E137" s="7">
        <v>8532390792</v>
      </c>
      <c r="F137" s="8">
        <v>19744819520</v>
      </c>
      <c r="G137" s="6">
        <v>19712952743</v>
      </c>
      <c r="H137" s="9">
        <v>19712952743</v>
      </c>
      <c r="I137" s="10">
        <v>25175921781</v>
      </c>
      <c r="J137" s="6">
        <v>26570003612</v>
      </c>
      <c r="K137" s="7">
        <v>27174883716</v>
      </c>
    </row>
    <row r="138" spans="1:11" ht="13.5" x14ac:dyDescent="0.25">
      <c r="A138" s="44" t="s">
        <v>23</v>
      </c>
      <c r="B138" s="45" t="s">
        <v>20</v>
      </c>
      <c r="C138" s="6">
        <v>11302296033</v>
      </c>
      <c r="D138" s="6">
        <v>13589277016</v>
      </c>
      <c r="E138" s="7">
        <v>15011652454</v>
      </c>
      <c r="F138" s="8">
        <v>14557202385</v>
      </c>
      <c r="G138" s="6">
        <v>14673783423</v>
      </c>
      <c r="H138" s="9">
        <v>14673783423</v>
      </c>
      <c r="I138" s="10">
        <v>14533988976</v>
      </c>
      <c r="J138" s="6">
        <v>15298545576</v>
      </c>
      <c r="K138" s="7">
        <v>15762910184</v>
      </c>
    </row>
    <row r="139" spans="1:11" ht="13.5" x14ac:dyDescent="0.25">
      <c r="A139" s="44" t="s">
        <v>24</v>
      </c>
      <c r="B139" s="45" t="s">
        <v>20</v>
      </c>
      <c r="C139" s="6">
        <v>7866214126</v>
      </c>
      <c r="D139" s="6">
        <v>8591365155</v>
      </c>
      <c r="E139" s="7">
        <v>9379116736</v>
      </c>
      <c r="F139" s="8">
        <v>8739358347</v>
      </c>
      <c r="G139" s="6">
        <v>7236704347</v>
      </c>
      <c r="H139" s="9">
        <v>7236704347</v>
      </c>
      <c r="I139" s="10">
        <v>8336925482</v>
      </c>
      <c r="J139" s="6">
        <v>7170092278</v>
      </c>
      <c r="K139" s="7">
        <v>7914621996</v>
      </c>
    </row>
    <row r="140" spans="1:11" ht="13.5" x14ac:dyDescent="0.25">
      <c r="A140" s="44" t="s">
        <v>25</v>
      </c>
      <c r="B140" s="45" t="s">
        <v>20</v>
      </c>
      <c r="C140" s="6">
        <v>528051806</v>
      </c>
      <c r="D140" s="6">
        <v>493989787</v>
      </c>
      <c r="E140" s="7">
        <v>369168198</v>
      </c>
      <c r="F140" s="8">
        <v>476013141</v>
      </c>
      <c r="G140" s="6">
        <v>450159779</v>
      </c>
      <c r="H140" s="9">
        <v>450159779</v>
      </c>
      <c r="I140" s="10">
        <v>612136954</v>
      </c>
      <c r="J140" s="6">
        <v>678641262</v>
      </c>
      <c r="K140" s="7">
        <v>731596155</v>
      </c>
    </row>
    <row r="141" spans="1:11" ht="13.5" x14ac:dyDescent="0.25">
      <c r="A141" s="44" t="s">
        <v>26</v>
      </c>
      <c r="B141" s="37" t="s">
        <v>20</v>
      </c>
      <c r="C141" s="6">
        <v>5381847</v>
      </c>
      <c r="D141" s="6">
        <v>3371511608</v>
      </c>
      <c r="E141" s="7">
        <v>3370247186</v>
      </c>
      <c r="F141" s="8">
        <v>960100726</v>
      </c>
      <c r="G141" s="6">
        <v>1142754794</v>
      </c>
      <c r="H141" s="9">
        <v>1142754794</v>
      </c>
      <c r="I141" s="10">
        <v>2439817</v>
      </c>
      <c r="J141" s="6">
        <v>1183251254</v>
      </c>
      <c r="K141" s="7">
        <v>1183168891</v>
      </c>
    </row>
    <row r="142" spans="1:11" ht="13.5" x14ac:dyDescent="0.25">
      <c r="A142" s="44" t="s">
        <v>27</v>
      </c>
      <c r="B142" s="37" t="s">
        <v>20</v>
      </c>
      <c r="C142" s="11">
        <v>27976294</v>
      </c>
      <c r="D142" s="11">
        <v>28899206</v>
      </c>
      <c r="E142" s="12">
        <v>29532424</v>
      </c>
      <c r="F142" s="13">
        <v>26384234</v>
      </c>
      <c r="G142" s="11">
        <v>23794273</v>
      </c>
      <c r="H142" s="14">
        <v>23794273</v>
      </c>
      <c r="I142" s="15">
        <v>36705823</v>
      </c>
      <c r="J142" s="11">
        <v>43001323</v>
      </c>
      <c r="K142" s="12">
        <v>47249023</v>
      </c>
    </row>
    <row r="143" spans="1:11" ht="13.5" x14ac:dyDescent="0.25">
      <c r="A143" s="44" t="s">
        <v>28</v>
      </c>
      <c r="B143" s="37" t="s">
        <v>20</v>
      </c>
      <c r="C143" s="16">
        <v>93830147</v>
      </c>
      <c r="D143" s="16">
        <v>109499593</v>
      </c>
      <c r="E143" s="17">
        <v>108232407</v>
      </c>
      <c r="F143" s="18">
        <v>114000966</v>
      </c>
      <c r="G143" s="16">
        <v>101968549</v>
      </c>
      <c r="H143" s="19">
        <v>101968549</v>
      </c>
      <c r="I143" s="20">
        <v>103918436</v>
      </c>
      <c r="J143" s="16">
        <v>108082339</v>
      </c>
      <c r="K143" s="17">
        <v>107100564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62905554922</v>
      </c>
      <c r="D144" s="6">
        <f t="shared" ref="D144:K144" si="26">SUM(D135:D143)</f>
        <v>71781463053</v>
      </c>
      <c r="E144" s="7">
        <f t="shared" si="26"/>
        <v>75147623219</v>
      </c>
      <c r="F144" s="8">
        <f t="shared" si="26"/>
        <v>80430793949</v>
      </c>
      <c r="G144" s="6">
        <f t="shared" si="26"/>
        <v>79523213899</v>
      </c>
      <c r="H144" s="9">
        <f t="shared" si="26"/>
        <v>79523213899</v>
      </c>
      <c r="I144" s="10">
        <f t="shared" si="26"/>
        <v>79889019391</v>
      </c>
      <c r="J144" s="6">
        <f t="shared" si="26"/>
        <v>81350996485</v>
      </c>
      <c r="K144" s="7">
        <f t="shared" si="26"/>
        <v>83279520578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7478297644</v>
      </c>
      <c r="D147" s="6">
        <v>9992098592</v>
      </c>
      <c r="E147" s="7">
        <v>10264301030</v>
      </c>
      <c r="F147" s="8">
        <v>8172249575</v>
      </c>
      <c r="G147" s="6">
        <v>9165047132</v>
      </c>
      <c r="H147" s="9">
        <v>9165047132</v>
      </c>
      <c r="I147" s="10">
        <v>2544088802</v>
      </c>
      <c r="J147" s="6">
        <v>1630224453</v>
      </c>
      <c r="K147" s="7">
        <v>1410355119</v>
      </c>
    </row>
    <row r="148" spans="1:11" ht="13.5" x14ac:dyDescent="0.25">
      <c r="A148" s="49" t="s">
        <v>96</v>
      </c>
      <c r="B148" s="37" t="s">
        <v>20</v>
      </c>
      <c r="C148" s="6">
        <v>388274320</v>
      </c>
      <c r="D148" s="6">
        <v>379586798</v>
      </c>
      <c r="E148" s="7">
        <v>-88943661</v>
      </c>
      <c r="F148" s="8">
        <v>202380444</v>
      </c>
      <c r="G148" s="6">
        <v>475313896</v>
      </c>
      <c r="H148" s="9">
        <v>475313896</v>
      </c>
      <c r="I148" s="10">
        <v>566225786</v>
      </c>
      <c r="J148" s="6">
        <v>566677623</v>
      </c>
      <c r="K148" s="7">
        <v>567156569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6428596672</v>
      </c>
      <c r="D151" s="6">
        <v>7049524852</v>
      </c>
      <c r="E151" s="7">
        <v>7508158249</v>
      </c>
      <c r="F151" s="8">
        <v>8197728875</v>
      </c>
      <c r="G151" s="6">
        <v>8313796524</v>
      </c>
      <c r="H151" s="9">
        <v>8313796524</v>
      </c>
      <c r="I151" s="10">
        <v>8173995478</v>
      </c>
      <c r="J151" s="6">
        <v>8269933867</v>
      </c>
      <c r="K151" s="7">
        <v>8349433712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97</v>
      </c>
      <c r="B154" s="37" t="s">
        <v>30</v>
      </c>
      <c r="C154" s="6">
        <v>5801206944</v>
      </c>
      <c r="D154" s="6">
        <v>4693986093</v>
      </c>
      <c r="E154" s="7">
        <v>4247440107</v>
      </c>
      <c r="F154" s="8">
        <v>10294847408</v>
      </c>
      <c r="G154" s="6">
        <v>10466025380</v>
      </c>
      <c r="H154" s="9">
        <v>10466025380</v>
      </c>
      <c r="I154" s="10">
        <v>7886662016</v>
      </c>
      <c r="J154" s="6">
        <v>9593448148</v>
      </c>
      <c r="K154" s="7">
        <v>9693981534</v>
      </c>
    </row>
    <row r="155" spans="1:11" ht="13.5" x14ac:dyDescent="0.25">
      <c r="A155" s="49" t="s">
        <v>39</v>
      </c>
      <c r="B155" s="37" t="s">
        <v>20</v>
      </c>
      <c r="C155" s="6">
        <v>87353293</v>
      </c>
      <c r="D155" s="6">
        <v>87622399</v>
      </c>
      <c r="E155" s="7">
        <v>98074477</v>
      </c>
      <c r="F155" s="8">
        <v>-115863927</v>
      </c>
      <c r="G155" s="6">
        <v>117134937</v>
      </c>
      <c r="H155" s="9">
        <v>117134937</v>
      </c>
      <c r="I155" s="10">
        <v>-118038376</v>
      </c>
      <c r="J155" s="6">
        <v>-194145489</v>
      </c>
      <c r="K155" s="7">
        <v>-273688672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>
        <v>616409072</v>
      </c>
      <c r="D158" s="6">
        <v>292463388</v>
      </c>
      <c r="E158" s="7">
        <v>583355836</v>
      </c>
      <c r="F158" s="8">
        <v>317327895</v>
      </c>
      <c r="G158" s="6">
        <v>364205884</v>
      </c>
      <c r="H158" s="9">
        <v>364205884</v>
      </c>
      <c r="I158" s="10">
        <v>285245341</v>
      </c>
      <c r="J158" s="6">
        <v>262871488</v>
      </c>
      <c r="K158" s="7">
        <v>317070767</v>
      </c>
    </row>
    <row r="159" spans="1:11" ht="13.5" x14ac:dyDescent="0.25">
      <c r="A159" s="50" t="s">
        <v>43</v>
      </c>
      <c r="B159" s="37" t="s">
        <v>20</v>
      </c>
      <c r="C159" s="11">
        <v>183006765</v>
      </c>
      <c r="D159" s="11">
        <v>2216167597</v>
      </c>
      <c r="E159" s="12">
        <v>2315230432</v>
      </c>
      <c r="F159" s="13">
        <v>575433465</v>
      </c>
      <c r="G159" s="11">
        <v>580997381</v>
      </c>
      <c r="H159" s="14">
        <v>580997381</v>
      </c>
      <c r="I159" s="15">
        <v>595711671</v>
      </c>
      <c r="J159" s="11">
        <v>567811137</v>
      </c>
      <c r="K159" s="12">
        <v>554184022</v>
      </c>
    </row>
    <row r="160" spans="1:11" ht="13.5" x14ac:dyDescent="0.25">
      <c r="A160" s="49" t="s">
        <v>44</v>
      </c>
      <c r="B160" s="37" t="s">
        <v>20</v>
      </c>
      <c r="C160" s="6">
        <v>203718492</v>
      </c>
      <c r="D160" s="6">
        <v>115121047</v>
      </c>
      <c r="E160" s="7">
        <v>-24994339</v>
      </c>
      <c r="F160" s="8">
        <v>494585442</v>
      </c>
      <c r="G160" s="6">
        <v>-1230543076</v>
      </c>
      <c r="H160" s="9">
        <v>-1230543076</v>
      </c>
      <c r="I160" s="10">
        <v>-13930033</v>
      </c>
      <c r="J160" s="6">
        <v>-253408651</v>
      </c>
      <c r="K160" s="7">
        <v>-425197868</v>
      </c>
    </row>
    <row r="161" spans="1:11" ht="13.5" x14ac:dyDescent="0.25">
      <c r="A161" s="49" t="s">
        <v>45</v>
      </c>
      <c r="B161" s="37" t="s">
        <v>20</v>
      </c>
      <c r="C161" s="6">
        <v>469598633</v>
      </c>
      <c r="D161" s="6">
        <v>514342357</v>
      </c>
      <c r="E161" s="7">
        <v>479479378</v>
      </c>
      <c r="F161" s="8">
        <v>8198373510</v>
      </c>
      <c r="G161" s="6">
        <v>8603354262</v>
      </c>
      <c r="H161" s="9">
        <v>8603354262</v>
      </c>
      <c r="I161" s="10">
        <v>6810007903</v>
      </c>
      <c r="J161" s="6">
        <v>6931914951</v>
      </c>
      <c r="K161" s="7">
        <v>7130896365</v>
      </c>
    </row>
    <row r="162" spans="1:11" ht="13.5" x14ac:dyDescent="0.25">
      <c r="A162" s="50" t="s">
        <v>46</v>
      </c>
      <c r="B162" s="48" t="s">
        <v>20</v>
      </c>
      <c r="C162" s="6">
        <v>977121082</v>
      </c>
      <c r="D162" s="6">
        <v>949400774</v>
      </c>
      <c r="E162" s="7">
        <v>1018513777</v>
      </c>
      <c r="F162" s="8">
        <v>-24610626</v>
      </c>
      <c r="G162" s="6">
        <v>2134206045</v>
      </c>
      <c r="H162" s="9">
        <v>2134206045</v>
      </c>
      <c r="I162" s="10">
        <v>-305012749</v>
      </c>
      <c r="J162" s="6">
        <v>3147019019</v>
      </c>
      <c r="K162" s="7">
        <v>4210631413</v>
      </c>
    </row>
    <row r="163" spans="1:11" ht="13.5" x14ac:dyDescent="0.25">
      <c r="A163" s="49" t="s">
        <v>47</v>
      </c>
      <c r="B163" s="37" t="s">
        <v>20</v>
      </c>
      <c r="C163" s="6">
        <v>6721495117</v>
      </c>
      <c r="D163" s="6">
        <v>10211661780</v>
      </c>
      <c r="E163" s="7">
        <v>10022789551</v>
      </c>
      <c r="F163" s="8">
        <v>7932951635</v>
      </c>
      <c r="G163" s="6">
        <v>7729730010</v>
      </c>
      <c r="H163" s="9">
        <v>7729730010</v>
      </c>
      <c r="I163" s="10">
        <v>8464673825</v>
      </c>
      <c r="J163" s="6">
        <v>8551401913</v>
      </c>
      <c r="K163" s="7">
        <v>8645046739</v>
      </c>
    </row>
    <row r="164" spans="1:11" ht="13.5" x14ac:dyDescent="0.25">
      <c r="A164" s="49" t="s">
        <v>48</v>
      </c>
      <c r="B164" s="37" t="s">
        <v>20</v>
      </c>
      <c r="C164" s="16">
        <v>2274800</v>
      </c>
      <c r="D164" s="16">
        <v>1995400</v>
      </c>
      <c r="E164" s="17">
        <v>1731150</v>
      </c>
      <c r="F164" s="18">
        <v>1995400</v>
      </c>
      <c r="G164" s="16">
        <v>1954481</v>
      </c>
      <c r="H164" s="19">
        <v>1954481</v>
      </c>
      <c r="I164" s="20">
        <v>1912744</v>
      </c>
      <c r="J164" s="16">
        <v>1869170</v>
      </c>
      <c r="K164" s="17">
        <v>1823635</v>
      </c>
    </row>
    <row r="165" spans="1:11" ht="28.9" customHeight="1" x14ac:dyDescent="0.25">
      <c r="A165" s="52" t="s">
        <v>58</v>
      </c>
      <c r="B165" s="53"/>
      <c r="C165" s="54">
        <f>C144+C147+C148+C151+C154+C155+SUM(C158:C164)</f>
        <v>92262907756</v>
      </c>
      <c r="D165" s="54">
        <f t="shared" ref="D165:K165" si="27">D144+D147+D148+D151+D154+D155+SUM(D158:D164)</f>
        <v>108285434130</v>
      </c>
      <c r="E165" s="55">
        <f t="shared" si="27"/>
        <v>111572759206</v>
      </c>
      <c r="F165" s="56">
        <f t="shared" si="27"/>
        <v>124678193045</v>
      </c>
      <c r="G165" s="54">
        <f t="shared" si="27"/>
        <v>126244436755</v>
      </c>
      <c r="H165" s="57">
        <f t="shared" si="27"/>
        <v>126244436755</v>
      </c>
      <c r="I165" s="66">
        <f t="shared" si="27"/>
        <v>114780561799</v>
      </c>
      <c r="J165" s="54">
        <f t="shared" si="27"/>
        <v>120426614114</v>
      </c>
      <c r="K165" s="55">
        <f t="shared" si="27"/>
        <v>123461213913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6022188611</v>
      </c>
      <c r="D168" s="60">
        <v>5792923970</v>
      </c>
      <c r="E168" s="61">
        <v>5775662815</v>
      </c>
      <c r="F168" s="62">
        <v>5672195476</v>
      </c>
      <c r="G168" s="60">
        <v>5519661563</v>
      </c>
      <c r="H168" s="63">
        <v>5519661563</v>
      </c>
      <c r="I168" s="64">
        <v>5670857116</v>
      </c>
      <c r="J168" s="60">
        <v>5781375123</v>
      </c>
      <c r="K168" s="61">
        <v>5992549623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2279525582</v>
      </c>
      <c r="D169" s="38">
        <f t="shared" ref="D169:K169" si="28">D179+D182+D183+D186+D189+D190+SUM(D193:D199)</f>
        <v>2563942416</v>
      </c>
      <c r="E169" s="39">
        <f t="shared" si="28"/>
        <v>3752396621</v>
      </c>
      <c r="F169" s="40">
        <f t="shared" si="28"/>
        <v>4860488434</v>
      </c>
      <c r="G169" s="38">
        <f t="shared" si="28"/>
        <v>5247904817</v>
      </c>
      <c r="H169" s="41">
        <f t="shared" si="28"/>
        <v>5247904817</v>
      </c>
      <c r="I169" s="42">
        <f t="shared" si="28"/>
        <v>5336389917</v>
      </c>
      <c r="J169" s="38">
        <f t="shared" si="28"/>
        <v>5387890180</v>
      </c>
      <c r="K169" s="39">
        <f t="shared" si="28"/>
        <v>5743575659</v>
      </c>
    </row>
    <row r="170" spans="1:11" ht="13.5" x14ac:dyDescent="0.25">
      <c r="A170" s="44" t="s">
        <v>19</v>
      </c>
      <c r="B170" s="45" t="s">
        <v>20</v>
      </c>
      <c r="C170" s="6">
        <v>322123908</v>
      </c>
      <c r="D170" s="6">
        <v>257978405</v>
      </c>
      <c r="E170" s="7">
        <v>448083915</v>
      </c>
      <c r="F170" s="8">
        <v>658590557</v>
      </c>
      <c r="G170" s="6">
        <v>765472130</v>
      </c>
      <c r="H170" s="9">
        <v>765472130</v>
      </c>
      <c r="I170" s="10">
        <v>795420927</v>
      </c>
      <c r="J170" s="6">
        <v>818257089</v>
      </c>
      <c r="K170" s="7">
        <v>875917633</v>
      </c>
    </row>
    <row r="171" spans="1:11" ht="13.5" x14ac:dyDescent="0.25">
      <c r="A171" s="44" t="s">
        <v>21</v>
      </c>
      <c r="B171" s="45" t="s">
        <v>20</v>
      </c>
      <c r="C171" s="6">
        <v>29170583</v>
      </c>
      <c r="D171" s="6">
        <v>28868522</v>
      </c>
      <c r="E171" s="7">
        <v>42327865</v>
      </c>
      <c r="F171" s="8">
        <v>72759299</v>
      </c>
      <c r="G171" s="6">
        <v>75411659</v>
      </c>
      <c r="H171" s="9">
        <v>75411659</v>
      </c>
      <c r="I171" s="10">
        <v>91225511</v>
      </c>
      <c r="J171" s="6">
        <v>85800918</v>
      </c>
      <c r="K171" s="7">
        <v>88575315</v>
      </c>
    </row>
    <row r="172" spans="1:11" ht="13.5" x14ac:dyDescent="0.25">
      <c r="A172" s="44" t="s">
        <v>22</v>
      </c>
      <c r="B172" s="45" t="s">
        <v>20</v>
      </c>
      <c r="C172" s="6">
        <v>349602872</v>
      </c>
      <c r="D172" s="6">
        <v>593112619</v>
      </c>
      <c r="E172" s="7">
        <v>701661940</v>
      </c>
      <c r="F172" s="8">
        <v>1103738881</v>
      </c>
      <c r="G172" s="6">
        <v>1071117753</v>
      </c>
      <c r="H172" s="9">
        <v>1071117753</v>
      </c>
      <c r="I172" s="10">
        <v>1161113314</v>
      </c>
      <c r="J172" s="6">
        <v>1133698908</v>
      </c>
      <c r="K172" s="7">
        <v>1199406637</v>
      </c>
    </row>
    <row r="173" spans="1:11" ht="13.5" x14ac:dyDescent="0.25">
      <c r="A173" s="44" t="s">
        <v>23</v>
      </c>
      <c r="B173" s="45" t="s">
        <v>20</v>
      </c>
      <c r="C173" s="6">
        <v>299000478</v>
      </c>
      <c r="D173" s="6">
        <v>432138147</v>
      </c>
      <c r="E173" s="7">
        <v>754625367</v>
      </c>
      <c r="F173" s="8">
        <v>868912375</v>
      </c>
      <c r="G173" s="6">
        <v>959924011</v>
      </c>
      <c r="H173" s="9">
        <v>959924011</v>
      </c>
      <c r="I173" s="10">
        <v>961059516</v>
      </c>
      <c r="J173" s="6">
        <v>1049439886</v>
      </c>
      <c r="K173" s="7">
        <v>1113466702</v>
      </c>
    </row>
    <row r="174" spans="1:11" ht="13.5" x14ac:dyDescent="0.25">
      <c r="A174" s="44" t="s">
        <v>24</v>
      </c>
      <c r="B174" s="45" t="s">
        <v>20</v>
      </c>
      <c r="C174" s="6">
        <v>340012906</v>
      </c>
      <c r="D174" s="6">
        <v>432482097</v>
      </c>
      <c r="E174" s="7">
        <v>704151390</v>
      </c>
      <c r="F174" s="8">
        <v>646644279</v>
      </c>
      <c r="G174" s="6">
        <v>691343899</v>
      </c>
      <c r="H174" s="9">
        <v>691343899</v>
      </c>
      <c r="I174" s="10">
        <v>615290855</v>
      </c>
      <c r="J174" s="6">
        <v>624239916</v>
      </c>
      <c r="K174" s="7">
        <v>704194579</v>
      </c>
    </row>
    <row r="175" spans="1:11" ht="13.5" x14ac:dyDescent="0.25">
      <c r="A175" s="44" t="s">
        <v>25</v>
      </c>
      <c r="B175" s="45" t="s">
        <v>20</v>
      </c>
      <c r="C175" s="6">
        <v>58806839</v>
      </c>
      <c r="D175" s="6">
        <v>149774765</v>
      </c>
      <c r="E175" s="7">
        <v>192681680</v>
      </c>
      <c r="F175" s="8">
        <v>183008059</v>
      </c>
      <c r="G175" s="6">
        <v>202238543</v>
      </c>
      <c r="H175" s="9">
        <v>202238543</v>
      </c>
      <c r="I175" s="10">
        <v>250517635</v>
      </c>
      <c r="J175" s="6">
        <v>227282134</v>
      </c>
      <c r="K175" s="7">
        <v>233544928</v>
      </c>
    </row>
    <row r="176" spans="1:11" ht="13.5" x14ac:dyDescent="0.25">
      <c r="A176" s="44" t="s">
        <v>26</v>
      </c>
      <c r="B176" s="37" t="s">
        <v>20</v>
      </c>
      <c r="C176" s="6">
        <v>1755153</v>
      </c>
      <c r="D176" s="6">
        <v>1188386</v>
      </c>
      <c r="E176" s="7">
        <v>49960099</v>
      </c>
      <c r="F176" s="8">
        <v>36285000</v>
      </c>
      <c r="G176" s="6">
        <v>52681500</v>
      </c>
      <c r="H176" s="9">
        <v>52681500</v>
      </c>
      <c r="I176" s="10">
        <v>1325434</v>
      </c>
      <c r="J176" s="6">
        <v>1366361</v>
      </c>
      <c r="K176" s="7">
        <v>1408534</v>
      </c>
    </row>
    <row r="177" spans="1:11" ht="13.5" x14ac:dyDescent="0.25">
      <c r="A177" s="44" t="s">
        <v>27</v>
      </c>
      <c r="B177" s="37" t="s">
        <v>20</v>
      </c>
      <c r="C177" s="11">
        <v>2193804</v>
      </c>
      <c r="D177" s="11">
        <v>1013301</v>
      </c>
      <c r="E177" s="12"/>
      <c r="F177" s="13">
        <v>1317500</v>
      </c>
      <c r="G177" s="11">
        <v>260000</v>
      </c>
      <c r="H177" s="14">
        <v>260000</v>
      </c>
      <c r="I177" s="15">
        <v>1089200</v>
      </c>
      <c r="J177" s="11">
        <v>1471900</v>
      </c>
      <c r="K177" s="12">
        <v>1555600</v>
      </c>
    </row>
    <row r="178" spans="1:11" ht="13.5" x14ac:dyDescent="0.25">
      <c r="A178" s="44" t="s">
        <v>28</v>
      </c>
      <c r="B178" s="37" t="s">
        <v>20</v>
      </c>
      <c r="C178" s="16">
        <v>3767430</v>
      </c>
      <c r="D178" s="16">
        <v>252136</v>
      </c>
      <c r="E178" s="17">
        <v>9870675</v>
      </c>
      <c r="F178" s="18">
        <v>12578953</v>
      </c>
      <c r="G178" s="16">
        <v>11200353</v>
      </c>
      <c r="H178" s="19">
        <v>11200353</v>
      </c>
      <c r="I178" s="20">
        <v>3980000</v>
      </c>
      <c r="J178" s="16">
        <v>4143200</v>
      </c>
      <c r="K178" s="17">
        <v>4315188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1406433973</v>
      </c>
      <c r="D179" s="6">
        <f t="shared" ref="D179:K179" si="29">SUM(D170:D178)</f>
        <v>1896808378</v>
      </c>
      <c r="E179" s="7">
        <f t="shared" si="29"/>
        <v>2903362931</v>
      </c>
      <c r="F179" s="8">
        <f t="shared" si="29"/>
        <v>3583834903</v>
      </c>
      <c r="G179" s="6">
        <f t="shared" si="29"/>
        <v>3829649848</v>
      </c>
      <c r="H179" s="9">
        <f t="shared" si="29"/>
        <v>3829649848</v>
      </c>
      <c r="I179" s="10">
        <f t="shared" si="29"/>
        <v>3881022392</v>
      </c>
      <c r="J179" s="6">
        <f t="shared" si="29"/>
        <v>3945700312</v>
      </c>
      <c r="K179" s="7">
        <f t="shared" si="29"/>
        <v>4222385116</v>
      </c>
    </row>
    <row r="180" spans="1:11" ht="13.5" x14ac:dyDescent="0.25">
      <c r="A180" s="47" t="s">
        <v>31</v>
      </c>
      <c r="B180" s="48" t="s">
        <v>20</v>
      </c>
      <c r="C180" s="6">
        <v>132989859</v>
      </c>
      <c r="D180" s="6">
        <v>191352521</v>
      </c>
      <c r="E180" s="7">
        <v>210590435</v>
      </c>
      <c r="F180" s="8">
        <v>314918565</v>
      </c>
      <c r="G180" s="6">
        <v>392122917</v>
      </c>
      <c r="H180" s="9">
        <v>392122917</v>
      </c>
      <c r="I180" s="10">
        <v>306643115</v>
      </c>
      <c r="J180" s="6">
        <v>317401838</v>
      </c>
      <c r="K180" s="7">
        <v>340429878</v>
      </c>
    </row>
    <row r="181" spans="1:11" ht="13.5" x14ac:dyDescent="0.25">
      <c r="A181" s="47" t="s">
        <v>32</v>
      </c>
      <c r="B181" s="37" t="s">
        <v>20</v>
      </c>
      <c r="C181" s="16">
        <v>23941842</v>
      </c>
      <c r="D181" s="16">
        <v>51409758</v>
      </c>
      <c r="E181" s="17">
        <v>50988324</v>
      </c>
      <c r="F181" s="18">
        <v>68711731</v>
      </c>
      <c r="G181" s="16">
        <v>73031367</v>
      </c>
      <c r="H181" s="19">
        <v>73031367</v>
      </c>
      <c r="I181" s="20">
        <v>59301432</v>
      </c>
      <c r="J181" s="16">
        <v>61690094</v>
      </c>
      <c r="K181" s="17">
        <v>65452310</v>
      </c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156931701</v>
      </c>
      <c r="D182" s="21">
        <f t="shared" si="30"/>
        <v>242762279</v>
      </c>
      <c r="E182" s="22">
        <f t="shared" si="30"/>
        <v>261578759</v>
      </c>
      <c r="F182" s="23">
        <f t="shared" si="30"/>
        <v>383630296</v>
      </c>
      <c r="G182" s="21">
        <f t="shared" si="30"/>
        <v>465154284</v>
      </c>
      <c r="H182" s="24">
        <f t="shared" si="30"/>
        <v>465154284</v>
      </c>
      <c r="I182" s="25">
        <f t="shared" si="30"/>
        <v>365944547</v>
      </c>
      <c r="J182" s="21">
        <f t="shared" si="30"/>
        <v>379091932</v>
      </c>
      <c r="K182" s="22">
        <f t="shared" si="30"/>
        <v>405882188</v>
      </c>
    </row>
    <row r="183" spans="1:11" ht="13.5" x14ac:dyDescent="0.25">
      <c r="A183" s="49" t="s">
        <v>96</v>
      </c>
      <c r="B183" s="37" t="s">
        <v>20</v>
      </c>
      <c r="C183" s="6">
        <v>259612</v>
      </c>
      <c r="D183" s="6">
        <v>173000</v>
      </c>
      <c r="E183" s="7">
        <v>163392</v>
      </c>
      <c r="F183" s="8">
        <v>287833</v>
      </c>
      <c r="G183" s="6">
        <v>284300</v>
      </c>
      <c r="H183" s="9">
        <v>284300</v>
      </c>
      <c r="I183" s="10">
        <v>1798580</v>
      </c>
      <c r="J183" s="6">
        <v>1812358</v>
      </c>
      <c r="K183" s="7">
        <v>1826936</v>
      </c>
    </row>
    <row r="184" spans="1:11" ht="13.5" x14ac:dyDescent="0.25">
      <c r="A184" s="47" t="s">
        <v>34</v>
      </c>
      <c r="B184" s="37" t="s">
        <v>20</v>
      </c>
      <c r="C184" s="11">
        <v>6652678</v>
      </c>
      <c r="D184" s="11">
        <v>6527521</v>
      </c>
      <c r="E184" s="12">
        <v>7216643</v>
      </c>
      <c r="F184" s="13">
        <v>7839537</v>
      </c>
      <c r="G184" s="11">
        <v>7834537</v>
      </c>
      <c r="H184" s="14">
        <v>7834537</v>
      </c>
      <c r="I184" s="15">
        <v>8239143</v>
      </c>
      <c r="J184" s="11">
        <v>8729237</v>
      </c>
      <c r="K184" s="12">
        <v>9241813</v>
      </c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6652678</v>
      </c>
      <c r="D186" s="6">
        <f t="shared" si="31"/>
        <v>6527521</v>
      </c>
      <c r="E186" s="7">
        <f t="shared" si="31"/>
        <v>7216643</v>
      </c>
      <c r="F186" s="8">
        <f t="shared" si="31"/>
        <v>7839537</v>
      </c>
      <c r="G186" s="6">
        <f t="shared" si="31"/>
        <v>7834537</v>
      </c>
      <c r="H186" s="9">
        <f t="shared" si="31"/>
        <v>7834537</v>
      </c>
      <c r="I186" s="10">
        <f t="shared" si="31"/>
        <v>8239143</v>
      </c>
      <c r="J186" s="6">
        <f t="shared" si="31"/>
        <v>8729237</v>
      </c>
      <c r="K186" s="7">
        <f t="shared" si="31"/>
        <v>9241813</v>
      </c>
    </row>
    <row r="187" spans="1:11" ht="13.5" x14ac:dyDescent="0.25">
      <c r="A187" s="47" t="s">
        <v>37</v>
      </c>
      <c r="B187" s="48" t="s">
        <v>20</v>
      </c>
      <c r="C187" s="6">
        <v>448791922</v>
      </c>
      <c r="D187" s="6">
        <v>82832644</v>
      </c>
      <c r="E187" s="7">
        <v>208158997</v>
      </c>
      <c r="F187" s="8">
        <v>219954775</v>
      </c>
      <c r="G187" s="6">
        <v>233283695</v>
      </c>
      <c r="H187" s="9">
        <v>233283695</v>
      </c>
      <c r="I187" s="10">
        <v>304262201</v>
      </c>
      <c r="J187" s="6">
        <v>267493936</v>
      </c>
      <c r="K187" s="7">
        <v>278579030</v>
      </c>
    </row>
    <row r="188" spans="1:11" ht="13.5" x14ac:dyDescent="0.25">
      <c r="A188" s="47" t="s">
        <v>38</v>
      </c>
      <c r="B188" s="37" t="s">
        <v>20</v>
      </c>
      <c r="C188" s="16">
        <v>1437416</v>
      </c>
      <c r="D188" s="16">
        <v>1042426</v>
      </c>
      <c r="E188" s="17">
        <v>2331121</v>
      </c>
      <c r="F188" s="18">
        <v>3780968</v>
      </c>
      <c r="G188" s="16">
        <v>3329386</v>
      </c>
      <c r="H188" s="19">
        <v>3329386</v>
      </c>
      <c r="I188" s="20">
        <v>9084310</v>
      </c>
      <c r="J188" s="16">
        <v>4275893</v>
      </c>
      <c r="K188" s="17">
        <v>5355330</v>
      </c>
    </row>
    <row r="189" spans="1:11" ht="14.45" customHeight="1" x14ac:dyDescent="0.25">
      <c r="A189" s="46" t="s">
        <v>97</v>
      </c>
      <c r="B189" s="37" t="s">
        <v>30</v>
      </c>
      <c r="C189" s="21">
        <f t="shared" ref="C189:K189" si="32">SUM(C187:C188)</f>
        <v>450229338</v>
      </c>
      <c r="D189" s="21">
        <f t="shared" si="32"/>
        <v>83875070</v>
      </c>
      <c r="E189" s="22">
        <f t="shared" si="32"/>
        <v>210490118</v>
      </c>
      <c r="F189" s="23">
        <f t="shared" si="32"/>
        <v>223735743</v>
      </c>
      <c r="G189" s="21">
        <f t="shared" si="32"/>
        <v>236613081</v>
      </c>
      <c r="H189" s="24">
        <f t="shared" si="32"/>
        <v>236613081</v>
      </c>
      <c r="I189" s="25">
        <f t="shared" si="32"/>
        <v>313346511</v>
      </c>
      <c r="J189" s="21">
        <f t="shared" si="32"/>
        <v>271769829</v>
      </c>
      <c r="K189" s="22">
        <f t="shared" si="32"/>
        <v>283934360</v>
      </c>
    </row>
    <row r="190" spans="1:11" ht="13.5" x14ac:dyDescent="0.25">
      <c r="A190" s="49" t="s">
        <v>39</v>
      </c>
      <c r="B190" s="37" t="s">
        <v>20</v>
      </c>
      <c r="C190" s="6">
        <v>362468</v>
      </c>
      <c r="D190" s="6">
        <v>359130</v>
      </c>
      <c r="E190" s="7">
        <v>602825</v>
      </c>
      <c r="F190" s="8">
        <v>1572500</v>
      </c>
      <c r="G190" s="6">
        <v>1527104</v>
      </c>
      <c r="H190" s="9">
        <v>1527104</v>
      </c>
      <c r="I190" s="10">
        <v>1340990</v>
      </c>
      <c r="J190" s="6">
        <v>1399995</v>
      </c>
      <c r="K190" s="7">
        <v>1462994</v>
      </c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9038535</v>
      </c>
      <c r="D192" s="16">
        <v>34560214</v>
      </c>
      <c r="E192" s="17">
        <v>38465778</v>
      </c>
      <c r="F192" s="18">
        <v>37681203</v>
      </c>
      <c r="G192" s="16">
        <v>35044602</v>
      </c>
      <c r="H192" s="19">
        <v>35044602</v>
      </c>
      <c r="I192" s="20">
        <v>35448768</v>
      </c>
      <c r="J192" s="16">
        <v>36131679</v>
      </c>
      <c r="K192" s="17">
        <v>37761176</v>
      </c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9038535</v>
      </c>
      <c r="D193" s="6">
        <f t="shared" si="33"/>
        <v>34560214</v>
      </c>
      <c r="E193" s="7">
        <f t="shared" si="33"/>
        <v>38465778</v>
      </c>
      <c r="F193" s="8">
        <f t="shared" si="33"/>
        <v>37681203</v>
      </c>
      <c r="G193" s="6">
        <f t="shared" si="33"/>
        <v>35044602</v>
      </c>
      <c r="H193" s="9">
        <f t="shared" si="33"/>
        <v>35044602</v>
      </c>
      <c r="I193" s="10">
        <f t="shared" si="33"/>
        <v>35448768</v>
      </c>
      <c r="J193" s="6">
        <f t="shared" si="33"/>
        <v>36131679</v>
      </c>
      <c r="K193" s="7">
        <f t="shared" si="33"/>
        <v>37761176</v>
      </c>
    </row>
    <row r="194" spans="1:11" ht="13.5" x14ac:dyDescent="0.25">
      <c r="A194" s="50" t="s">
        <v>43</v>
      </c>
      <c r="B194" s="37" t="s">
        <v>20</v>
      </c>
      <c r="C194" s="11">
        <v>14886621</v>
      </c>
      <c r="D194" s="11">
        <v>26809825</v>
      </c>
      <c r="E194" s="12">
        <v>25246597</v>
      </c>
      <c r="F194" s="13">
        <v>35047426</v>
      </c>
      <c r="G194" s="11">
        <v>40176864</v>
      </c>
      <c r="H194" s="14">
        <v>40176864</v>
      </c>
      <c r="I194" s="15">
        <v>45683780</v>
      </c>
      <c r="J194" s="11">
        <v>37078883</v>
      </c>
      <c r="K194" s="12">
        <v>38739301</v>
      </c>
    </row>
    <row r="195" spans="1:11" ht="13.5" x14ac:dyDescent="0.25">
      <c r="A195" s="49" t="s">
        <v>44</v>
      </c>
      <c r="B195" s="37" t="s">
        <v>20</v>
      </c>
      <c r="C195" s="6">
        <v>13892451</v>
      </c>
      <c r="D195" s="6">
        <v>28569474</v>
      </c>
      <c r="E195" s="7">
        <v>24517068</v>
      </c>
      <c r="F195" s="8">
        <v>31180605</v>
      </c>
      <c r="G195" s="6">
        <v>31929168</v>
      </c>
      <c r="H195" s="9">
        <v>31929168</v>
      </c>
      <c r="I195" s="10">
        <v>43826028</v>
      </c>
      <c r="J195" s="6">
        <v>34004407</v>
      </c>
      <c r="K195" s="7">
        <v>35629331</v>
      </c>
    </row>
    <row r="196" spans="1:11" ht="13.5" x14ac:dyDescent="0.25">
      <c r="A196" s="49" t="s">
        <v>45</v>
      </c>
      <c r="B196" s="37" t="s">
        <v>20</v>
      </c>
      <c r="C196" s="6">
        <v>115743261</v>
      </c>
      <c r="D196" s="6">
        <v>102708749</v>
      </c>
      <c r="E196" s="7">
        <v>100643794</v>
      </c>
      <c r="F196" s="8">
        <v>203365227</v>
      </c>
      <c r="G196" s="6">
        <v>279106865</v>
      </c>
      <c r="H196" s="9">
        <v>279106865</v>
      </c>
      <c r="I196" s="10">
        <v>268163611</v>
      </c>
      <c r="J196" s="6">
        <v>304137497</v>
      </c>
      <c r="K196" s="7">
        <v>320803846</v>
      </c>
    </row>
    <row r="197" spans="1:11" ht="13.5" x14ac:dyDescent="0.25">
      <c r="A197" s="50" t="s">
        <v>46</v>
      </c>
      <c r="B197" s="48" t="s">
        <v>20</v>
      </c>
      <c r="C197" s="6">
        <v>105094944</v>
      </c>
      <c r="D197" s="6">
        <v>140788776</v>
      </c>
      <c r="E197" s="7">
        <v>180108716</v>
      </c>
      <c r="F197" s="8">
        <v>352313161</v>
      </c>
      <c r="G197" s="6">
        <v>320584164</v>
      </c>
      <c r="H197" s="9">
        <v>320584164</v>
      </c>
      <c r="I197" s="10">
        <v>371575567</v>
      </c>
      <c r="J197" s="6">
        <v>368034051</v>
      </c>
      <c r="K197" s="7">
        <v>385908598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8301714193</v>
      </c>
      <c r="D201" s="54">
        <f t="shared" si="34"/>
        <v>8356866386</v>
      </c>
      <c r="E201" s="55">
        <f t="shared" si="34"/>
        <v>9528059436</v>
      </c>
      <c r="F201" s="56">
        <f t="shared" si="34"/>
        <v>10532683910</v>
      </c>
      <c r="G201" s="54">
        <f t="shared" si="34"/>
        <v>10767566380</v>
      </c>
      <c r="H201" s="57">
        <f t="shared" si="34"/>
        <v>10767566380</v>
      </c>
      <c r="I201" s="58">
        <f t="shared" si="34"/>
        <v>11007247033</v>
      </c>
      <c r="J201" s="54">
        <f t="shared" si="34"/>
        <v>11169265303</v>
      </c>
      <c r="K201" s="55">
        <f t="shared" si="34"/>
        <v>11736125282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84</v>
      </c>
      <c r="B203" s="80"/>
      <c r="C203" s="81">
        <f>IF(ISERROR((C37+C69)/C132),0,((C37+C69)/C132))</f>
        <v>0.55071438602653344</v>
      </c>
      <c r="D203" s="81">
        <f>IF(ISERROR((D37+D69)/D132),0,((D37+D69)/D132))</f>
        <v>0.3589201634255767</v>
      </c>
      <c r="E203" s="82">
        <f t="shared" ref="E203:K203" si="35">IF(ISERROR((E37+E69)/E132),0,((E37+E69)/E132))</f>
        <v>0.41109565641376783</v>
      </c>
      <c r="F203" s="83">
        <f t="shared" si="35"/>
        <v>0.39972715289451494</v>
      </c>
      <c r="G203" s="81">
        <f t="shared" si="35"/>
        <v>0.37787771683858301</v>
      </c>
      <c r="H203" s="84">
        <f t="shared" si="35"/>
        <v>0.37787771683858301</v>
      </c>
      <c r="I203" s="85">
        <f t="shared" si="35"/>
        <v>0.45479181953358772</v>
      </c>
      <c r="J203" s="81">
        <f t="shared" si="35"/>
        <v>0.49240797353500404</v>
      </c>
      <c r="K203" s="82">
        <f t="shared" si="35"/>
        <v>0.45366800076684699</v>
      </c>
    </row>
    <row r="204" spans="1:11" ht="13.5" x14ac:dyDescent="0.25">
      <c r="A204" s="79" t="s">
        <v>85</v>
      </c>
      <c r="B204" s="80"/>
      <c r="C204" s="81">
        <f>IF(ISERROR((C37+C69)/C168),0,((C37+C69)/C168))</f>
        <v>1.0706658709132217</v>
      </c>
      <c r="D204" s="81">
        <f t="shared" ref="D204:K204" si="36">IF(ISERROR((D37+D69)/D168),0,((D37+D69)/D168))</f>
        <v>1.5017894329450348</v>
      </c>
      <c r="E204" s="82">
        <f t="shared" si="36"/>
        <v>1.9975950709996564</v>
      </c>
      <c r="F204" s="83">
        <f t="shared" si="36"/>
        <v>0.53060904595665248</v>
      </c>
      <c r="G204" s="81">
        <f t="shared" si="36"/>
        <v>0.53648601389802275</v>
      </c>
      <c r="H204" s="84">
        <f t="shared" si="36"/>
        <v>0.53648601389802275</v>
      </c>
      <c r="I204" s="85">
        <f t="shared" si="36"/>
        <v>0.68525673412505705</v>
      </c>
      <c r="J204" s="81">
        <f t="shared" si="36"/>
        <v>0.68277136944396821</v>
      </c>
      <c r="K204" s="82">
        <f t="shared" si="36"/>
        <v>0.59425206431870048</v>
      </c>
    </row>
    <row r="205" spans="1:11" ht="13.5" x14ac:dyDescent="0.25">
      <c r="A205" s="79" t="s">
        <v>86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0.02</v>
      </c>
      <c r="E205" s="82">
        <f t="shared" si="37"/>
        <v>0.03</v>
      </c>
      <c r="F205" s="83">
        <f t="shared" si="37"/>
        <v>0.04</v>
      </c>
      <c r="G205" s="81">
        <f t="shared" si="37"/>
        <v>0.04</v>
      </c>
      <c r="H205" s="84">
        <f t="shared" si="37"/>
        <v>0.04</v>
      </c>
      <c r="I205" s="85">
        <f t="shared" si="37"/>
        <v>0.05</v>
      </c>
      <c r="J205" s="81">
        <f t="shared" si="37"/>
        <v>0.04</v>
      </c>
      <c r="K205" s="82">
        <f t="shared" si="37"/>
        <v>0.05</v>
      </c>
    </row>
    <row r="206" spans="1:11" ht="13.5" x14ac:dyDescent="0.25">
      <c r="A206" s="79" t="s">
        <v>87</v>
      </c>
      <c r="B206" s="80"/>
      <c r="C206" s="81">
        <f>IF(ISERROR(ROUND((C37+C69+C169)/C165,2)),0,(ROUND((C37+C69+C169)/C165,2)))</f>
        <v>0.09</v>
      </c>
      <c r="D206" s="81">
        <f t="shared" ref="D206:K206" si="38">IF(ISERROR(ROUND((D37+D69+D169)/D165,2)),0,(ROUND((D37+D69+D169)/D165,2)))</f>
        <v>0.1</v>
      </c>
      <c r="E206" s="82">
        <f t="shared" si="38"/>
        <v>0.14000000000000001</v>
      </c>
      <c r="F206" s="83">
        <f t="shared" si="38"/>
        <v>0.06</v>
      </c>
      <c r="G206" s="81">
        <f t="shared" si="38"/>
        <v>7.0000000000000007E-2</v>
      </c>
      <c r="H206" s="84">
        <f t="shared" si="38"/>
        <v>7.0000000000000007E-2</v>
      </c>
      <c r="I206" s="85">
        <f t="shared" si="38"/>
        <v>0.08</v>
      </c>
      <c r="J206" s="81">
        <f t="shared" si="38"/>
        <v>0.08</v>
      </c>
      <c r="K206" s="82">
        <f t="shared" si="38"/>
        <v>0.08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89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5"/>
  <sheetViews>
    <sheetView showGridLines="0" workbookViewId="0">
      <selection activeCell="A38" sqref="A38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125121502</v>
      </c>
      <c r="D5" s="38">
        <f t="shared" ref="D5:K5" si="0">D15+D18+D19+D22+D25+D26+SUM(D29:D35)</f>
        <v>110775848</v>
      </c>
      <c r="E5" s="39">
        <f t="shared" si="0"/>
        <v>84219470</v>
      </c>
      <c r="F5" s="40">
        <f t="shared" si="0"/>
        <v>157832518</v>
      </c>
      <c r="G5" s="38">
        <f t="shared" si="0"/>
        <v>159213435</v>
      </c>
      <c r="H5" s="41">
        <f t="shared" si="0"/>
        <v>159213435</v>
      </c>
      <c r="I5" s="42">
        <f t="shared" si="0"/>
        <v>134552249</v>
      </c>
      <c r="J5" s="38">
        <f t="shared" si="0"/>
        <v>129140845</v>
      </c>
      <c r="K5" s="39">
        <f t="shared" si="0"/>
        <v>343333313</v>
      </c>
    </row>
    <row r="6" spans="1:11" ht="13.5" x14ac:dyDescent="0.25">
      <c r="A6" s="44" t="s">
        <v>19</v>
      </c>
      <c r="B6" s="45" t="s">
        <v>20</v>
      </c>
      <c r="C6" s="6">
        <v>1987967</v>
      </c>
      <c r="D6" s="6">
        <v>12905043</v>
      </c>
      <c r="E6" s="7">
        <v>57971387</v>
      </c>
      <c r="F6" s="8">
        <v>16591175</v>
      </c>
      <c r="G6" s="6">
        <v>18107443</v>
      </c>
      <c r="H6" s="9">
        <v>18107443</v>
      </c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>
        <v>172203</v>
      </c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12160745</v>
      </c>
      <c r="D8" s="6">
        <v>13647043</v>
      </c>
      <c r="E8" s="7">
        <v>9530327</v>
      </c>
      <c r="F8" s="8">
        <v>5268698</v>
      </c>
      <c r="G8" s="6">
        <v>5868698</v>
      </c>
      <c r="H8" s="9">
        <v>5868698</v>
      </c>
      <c r="I8" s="10">
        <v>4380000</v>
      </c>
      <c r="J8" s="6">
        <v>11000000</v>
      </c>
      <c r="K8" s="7">
        <v>11494000</v>
      </c>
    </row>
    <row r="9" spans="1:11" ht="13.5" x14ac:dyDescent="0.25">
      <c r="A9" s="44" t="s">
        <v>23</v>
      </c>
      <c r="B9" s="45" t="s">
        <v>20</v>
      </c>
      <c r="C9" s="6">
        <v>10159607</v>
      </c>
      <c r="D9" s="6">
        <v>4516677</v>
      </c>
      <c r="E9" s="7">
        <v>10406263</v>
      </c>
      <c r="F9" s="8">
        <v>26555803</v>
      </c>
      <c r="G9" s="6">
        <v>23090695</v>
      </c>
      <c r="H9" s="9">
        <v>23090695</v>
      </c>
      <c r="I9" s="10">
        <v>10802998</v>
      </c>
      <c r="J9" s="6">
        <v>11451178</v>
      </c>
      <c r="K9" s="7">
        <v>12138248</v>
      </c>
    </row>
    <row r="10" spans="1:11" ht="13.5" x14ac:dyDescent="0.25">
      <c r="A10" s="44" t="s">
        <v>24</v>
      </c>
      <c r="B10" s="45" t="s">
        <v>20</v>
      </c>
      <c r="C10" s="6">
        <v>69847571</v>
      </c>
      <c r="D10" s="6">
        <v>30642709</v>
      </c>
      <c r="E10" s="7">
        <v>-25954763</v>
      </c>
      <c r="F10" s="8">
        <v>109416842</v>
      </c>
      <c r="G10" s="6">
        <v>108988307</v>
      </c>
      <c r="H10" s="9">
        <v>108988307</v>
      </c>
      <c r="I10" s="10">
        <v>79517393</v>
      </c>
      <c r="J10" s="6">
        <v>75046697</v>
      </c>
      <c r="K10" s="7">
        <v>286159518</v>
      </c>
    </row>
    <row r="11" spans="1:11" ht="13.5" x14ac:dyDescent="0.25">
      <c r="A11" s="44" t="s">
        <v>25</v>
      </c>
      <c r="B11" s="45" t="s">
        <v>20</v>
      </c>
      <c r="C11" s="6">
        <v>9011104</v>
      </c>
      <c r="D11" s="6">
        <v>4846249</v>
      </c>
      <c r="E11" s="7">
        <v>2704315</v>
      </c>
      <c r="F11" s="8"/>
      <c r="G11" s="6"/>
      <c r="H11" s="9"/>
      <c r="I11" s="10">
        <v>23703551</v>
      </c>
      <c r="J11" s="6">
        <v>25125765</v>
      </c>
      <c r="K11" s="7">
        <v>26633310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103339197</v>
      </c>
      <c r="D15" s="6">
        <f t="shared" ref="D15:K15" si="1">SUM(D6:D14)</f>
        <v>66557721</v>
      </c>
      <c r="E15" s="7">
        <f t="shared" si="1"/>
        <v>54657529</v>
      </c>
      <c r="F15" s="8">
        <f t="shared" si="1"/>
        <v>157832518</v>
      </c>
      <c r="G15" s="6">
        <f t="shared" si="1"/>
        <v>156055143</v>
      </c>
      <c r="H15" s="9">
        <f t="shared" si="1"/>
        <v>156055143</v>
      </c>
      <c r="I15" s="10">
        <f t="shared" si="1"/>
        <v>118403942</v>
      </c>
      <c r="J15" s="6">
        <f t="shared" si="1"/>
        <v>122623640</v>
      </c>
      <c r="K15" s="7">
        <f t="shared" si="1"/>
        <v>336425076</v>
      </c>
    </row>
    <row r="16" spans="1:11" ht="13.5" x14ac:dyDescent="0.25">
      <c r="A16" s="47" t="s">
        <v>31</v>
      </c>
      <c r="B16" s="48" t="s">
        <v>20</v>
      </c>
      <c r="C16" s="6">
        <v>4053492</v>
      </c>
      <c r="D16" s="6">
        <v>17069000</v>
      </c>
      <c r="E16" s="7">
        <v>11381005</v>
      </c>
      <c r="F16" s="8"/>
      <c r="G16" s="6">
        <v>42703</v>
      </c>
      <c r="H16" s="9">
        <v>42703</v>
      </c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>
        <v>17728813</v>
      </c>
      <c r="D17" s="16">
        <v>7014919</v>
      </c>
      <c r="E17" s="17">
        <v>11208687</v>
      </c>
      <c r="F17" s="18"/>
      <c r="G17" s="16">
        <v>2334208</v>
      </c>
      <c r="H17" s="19">
        <v>2334208</v>
      </c>
      <c r="I17" s="20">
        <v>6148307</v>
      </c>
      <c r="J17" s="16">
        <v>6517205</v>
      </c>
      <c r="K17" s="17">
        <v>6908237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21782305</v>
      </c>
      <c r="D18" s="21">
        <f t="shared" ref="D18:K18" si="2">SUM(D16:D17)</f>
        <v>24083919</v>
      </c>
      <c r="E18" s="22">
        <f t="shared" si="2"/>
        <v>22589692</v>
      </c>
      <c r="F18" s="23">
        <f t="shared" si="2"/>
        <v>0</v>
      </c>
      <c r="G18" s="21">
        <f t="shared" si="2"/>
        <v>2376911</v>
      </c>
      <c r="H18" s="24">
        <f t="shared" si="2"/>
        <v>2376911</v>
      </c>
      <c r="I18" s="25">
        <f t="shared" si="2"/>
        <v>6148307</v>
      </c>
      <c r="J18" s="21">
        <f t="shared" si="2"/>
        <v>6517205</v>
      </c>
      <c r="K18" s="22">
        <f t="shared" si="2"/>
        <v>6908237</v>
      </c>
    </row>
    <row r="19" spans="1:11" ht="13.5" x14ac:dyDescent="0.25">
      <c r="A19" s="49" t="s">
        <v>96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97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41088</v>
      </c>
      <c r="D30" s="11"/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-41088</v>
      </c>
      <c r="D31" s="6"/>
      <c r="E31" s="7"/>
      <c r="F31" s="8"/>
      <c r="G31" s="6">
        <v>482846</v>
      </c>
      <c r="H31" s="9">
        <v>482846</v>
      </c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>
        <v>20134208</v>
      </c>
      <c r="E33" s="7">
        <v>6972249</v>
      </c>
      <c r="F33" s="8"/>
      <c r="G33" s="6">
        <v>298535</v>
      </c>
      <c r="H33" s="9">
        <v>298535</v>
      </c>
      <c r="I33" s="10">
        <v>10000000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7958992</v>
      </c>
      <c r="D37" s="38">
        <f t="shared" ref="D37:K37" si="6">D47+D50+D51+D54+D57+D58+SUM(D61:D67)</f>
        <v>1121853</v>
      </c>
      <c r="E37" s="39">
        <f t="shared" si="6"/>
        <v>949112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>
        <v>7958992</v>
      </c>
      <c r="D38" s="6">
        <v>1121853</v>
      </c>
      <c r="E38" s="7">
        <v>949112</v>
      </c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7958992</v>
      </c>
      <c r="D47" s="6">
        <f t="shared" ref="D47:K47" si="7">SUM(D38:D46)</f>
        <v>1121853</v>
      </c>
      <c r="E47" s="7">
        <f t="shared" si="7"/>
        <v>949112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97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4840877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42256751</v>
      </c>
      <c r="J69" s="38">
        <f t="shared" si="12"/>
        <v>44792156</v>
      </c>
      <c r="K69" s="39">
        <f t="shared" si="12"/>
        <v>47479686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>
        <v>4840877</v>
      </c>
      <c r="F74" s="8"/>
      <c r="G74" s="6"/>
      <c r="H74" s="9"/>
      <c r="I74" s="10">
        <v>42256751</v>
      </c>
      <c r="J74" s="6">
        <v>44792156</v>
      </c>
      <c r="K74" s="7">
        <v>47479686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4840877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42256751</v>
      </c>
      <c r="J79" s="6">
        <f t="shared" si="13"/>
        <v>44792156</v>
      </c>
      <c r="K79" s="7">
        <f t="shared" si="13"/>
        <v>47479686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96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97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133080494</v>
      </c>
      <c r="D101" s="38">
        <f t="shared" ref="D101:K101" si="18">D111+D114+D115+D118+D121+D122+SUM(D125:D131)</f>
        <v>111897701</v>
      </c>
      <c r="E101" s="39">
        <f t="shared" si="18"/>
        <v>90009459</v>
      </c>
      <c r="F101" s="40">
        <f t="shared" si="18"/>
        <v>157832518</v>
      </c>
      <c r="G101" s="38">
        <f t="shared" si="18"/>
        <v>159213435</v>
      </c>
      <c r="H101" s="41">
        <f t="shared" si="18"/>
        <v>159213435</v>
      </c>
      <c r="I101" s="42">
        <f t="shared" si="18"/>
        <v>176809000</v>
      </c>
      <c r="J101" s="38">
        <f t="shared" si="18"/>
        <v>173933001</v>
      </c>
      <c r="K101" s="39">
        <f t="shared" si="18"/>
        <v>390812999</v>
      </c>
    </row>
    <row r="102" spans="1:11" ht="13.5" x14ac:dyDescent="0.25">
      <c r="A102" s="44" t="s">
        <v>19</v>
      </c>
      <c r="B102" s="45" t="s">
        <v>20</v>
      </c>
      <c r="C102" s="6">
        <v>9946959</v>
      </c>
      <c r="D102" s="6">
        <v>14026896</v>
      </c>
      <c r="E102" s="7">
        <v>58920499</v>
      </c>
      <c r="F102" s="8">
        <v>16591175</v>
      </c>
      <c r="G102" s="6">
        <v>18107443</v>
      </c>
      <c r="H102" s="9">
        <v>18107443</v>
      </c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>
        <v>172203</v>
      </c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12160745</v>
      </c>
      <c r="D104" s="6">
        <v>13647043</v>
      </c>
      <c r="E104" s="7">
        <v>9530327</v>
      </c>
      <c r="F104" s="8">
        <v>5268698</v>
      </c>
      <c r="G104" s="6">
        <v>5868698</v>
      </c>
      <c r="H104" s="9">
        <v>5868698</v>
      </c>
      <c r="I104" s="10">
        <v>4380000</v>
      </c>
      <c r="J104" s="6">
        <v>11000000</v>
      </c>
      <c r="K104" s="7">
        <v>11494000</v>
      </c>
    </row>
    <row r="105" spans="1:11" ht="13.5" x14ac:dyDescent="0.25">
      <c r="A105" s="44" t="s">
        <v>23</v>
      </c>
      <c r="B105" s="45" t="s">
        <v>20</v>
      </c>
      <c r="C105" s="6">
        <v>10159607</v>
      </c>
      <c r="D105" s="6">
        <v>4516677</v>
      </c>
      <c r="E105" s="7">
        <v>10406263</v>
      </c>
      <c r="F105" s="8">
        <v>26555803</v>
      </c>
      <c r="G105" s="6">
        <v>23090695</v>
      </c>
      <c r="H105" s="9">
        <v>23090695</v>
      </c>
      <c r="I105" s="10">
        <v>10802998</v>
      </c>
      <c r="J105" s="6">
        <v>11451178</v>
      </c>
      <c r="K105" s="7">
        <v>12138248</v>
      </c>
    </row>
    <row r="106" spans="1:11" ht="13.5" x14ac:dyDescent="0.25">
      <c r="A106" s="44" t="s">
        <v>24</v>
      </c>
      <c r="B106" s="45" t="s">
        <v>20</v>
      </c>
      <c r="C106" s="6">
        <v>69847571</v>
      </c>
      <c r="D106" s="6">
        <v>30642709</v>
      </c>
      <c r="E106" s="7">
        <v>-21113886</v>
      </c>
      <c r="F106" s="8">
        <v>109416842</v>
      </c>
      <c r="G106" s="6">
        <v>108988307</v>
      </c>
      <c r="H106" s="9">
        <v>108988307</v>
      </c>
      <c r="I106" s="10">
        <v>121774144</v>
      </c>
      <c r="J106" s="6">
        <v>119838853</v>
      </c>
      <c r="K106" s="7">
        <v>333639204</v>
      </c>
    </row>
    <row r="107" spans="1:11" ht="13.5" x14ac:dyDescent="0.25">
      <c r="A107" s="44" t="s">
        <v>25</v>
      </c>
      <c r="B107" s="45" t="s">
        <v>20</v>
      </c>
      <c r="C107" s="6">
        <v>9011104</v>
      </c>
      <c r="D107" s="6">
        <v>4846249</v>
      </c>
      <c r="E107" s="7">
        <v>2704315</v>
      </c>
      <c r="F107" s="8"/>
      <c r="G107" s="6"/>
      <c r="H107" s="9"/>
      <c r="I107" s="10">
        <v>23703551</v>
      </c>
      <c r="J107" s="6">
        <v>25125765</v>
      </c>
      <c r="K107" s="7">
        <v>26633310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111298189</v>
      </c>
      <c r="D111" s="6">
        <f t="shared" ref="D111:K111" si="19">SUM(D102:D110)</f>
        <v>67679574</v>
      </c>
      <c r="E111" s="7">
        <f t="shared" si="19"/>
        <v>60447518</v>
      </c>
      <c r="F111" s="8">
        <f t="shared" si="19"/>
        <v>157832518</v>
      </c>
      <c r="G111" s="6">
        <f t="shared" si="19"/>
        <v>156055143</v>
      </c>
      <c r="H111" s="9">
        <f t="shared" si="19"/>
        <v>156055143</v>
      </c>
      <c r="I111" s="10">
        <f t="shared" si="19"/>
        <v>160660693</v>
      </c>
      <c r="J111" s="6">
        <f t="shared" si="19"/>
        <v>167415796</v>
      </c>
      <c r="K111" s="7">
        <f t="shared" si="19"/>
        <v>383904762</v>
      </c>
    </row>
    <row r="112" spans="1:11" ht="13.5" x14ac:dyDescent="0.25">
      <c r="A112" s="47" t="s">
        <v>31</v>
      </c>
      <c r="B112" s="48" t="s">
        <v>20</v>
      </c>
      <c r="C112" s="6">
        <v>4053492</v>
      </c>
      <c r="D112" s="6">
        <v>17069000</v>
      </c>
      <c r="E112" s="7">
        <v>11381005</v>
      </c>
      <c r="F112" s="8"/>
      <c r="G112" s="6">
        <v>42703</v>
      </c>
      <c r="H112" s="9">
        <v>42703</v>
      </c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17728813</v>
      </c>
      <c r="D113" s="16">
        <v>7014919</v>
      </c>
      <c r="E113" s="17">
        <v>11208687</v>
      </c>
      <c r="F113" s="18"/>
      <c r="G113" s="16">
        <v>2334208</v>
      </c>
      <c r="H113" s="19">
        <v>2334208</v>
      </c>
      <c r="I113" s="20">
        <v>6148307</v>
      </c>
      <c r="J113" s="16">
        <v>6517205</v>
      </c>
      <c r="K113" s="17">
        <v>6908237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21782305</v>
      </c>
      <c r="D114" s="21">
        <f t="shared" si="20"/>
        <v>24083919</v>
      </c>
      <c r="E114" s="22">
        <f t="shared" si="20"/>
        <v>22589692</v>
      </c>
      <c r="F114" s="23">
        <f t="shared" si="20"/>
        <v>0</v>
      </c>
      <c r="G114" s="21">
        <f t="shared" si="20"/>
        <v>2376911</v>
      </c>
      <c r="H114" s="24">
        <f t="shared" si="20"/>
        <v>2376911</v>
      </c>
      <c r="I114" s="25">
        <f t="shared" si="20"/>
        <v>6148307</v>
      </c>
      <c r="J114" s="21">
        <f t="shared" si="20"/>
        <v>6517205</v>
      </c>
      <c r="K114" s="22">
        <f t="shared" si="20"/>
        <v>6908237</v>
      </c>
    </row>
    <row r="115" spans="1:11" ht="13.5" x14ac:dyDescent="0.25">
      <c r="A115" s="49" t="s">
        <v>96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97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41088</v>
      </c>
      <c r="D126" s="11"/>
      <c r="E126" s="12"/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-41088</v>
      </c>
      <c r="D127" s="6"/>
      <c r="E127" s="7"/>
      <c r="F127" s="8"/>
      <c r="G127" s="6">
        <v>482846</v>
      </c>
      <c r="H127" s="9">
        <v>482846</v>
      </c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>
        <v>20134208</v>
      </c>
      <c r="E129" s="7">
        <v>6972249</v>
      </c>
      <c r="F129" s="8"/>
      <c r="G129" s="6">
        <v>298535</v>
      </c>
      <c r="H129" s="9">
        <v>298535</v>
      </c>
      <c r="I129" s="10">
        <v>10000000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133080494</v>
      </c>
      <c r="D132" s="54">
        <f t="shared" ref="D132:K132" si="24">+D5+D37+D69</f>
        <v>111897701</v>
      </c>
      <c r="E132" s="55">
        <f t="shared" si="24"/>
        <v>90009459</v>
      </c>
      <c r="F132" s="56">
        <f t="shared" si="24"/>
        <v>157832518</v>
      </c>
      <c r="G132" s="54">
        <f t="shared" si="24"/>
        <v>159213435</v>
      </c>
      <c r="H132" s="57">
        <f t="shared" si="24"/>
        <v>159213435</v>
      </c>
      <c r="I132" s="58">
        <f t="shared" si="24"/>
        <v>176809000</v>
      </c>
      <c r="J132" s="54">
        <f t="shared" si="24"/>
        <v>173933001</v>
      </c>
      <c r="K132" s="55">
        <f t="shared" si="24"/>
        <v>390812999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4718355041</v>
      </c>
      <c r="D134" s="38">
        <f t="shared" ref="D134:K134" si="25">D144+D147+D148+D151+D154+D155+SUM(D158:D164)</f>
        <v>4664786645</v>
      </c>
      <c r="E134" s="39">
        <f t="shared" si="25"/>
        <v>4800105038</v>
      </c>
      <c r="F134" s="40">
        <f t="shared" si="25"/>
        <v>4132762781</v>
      </c>
      <c r="G134" s="38">
        <f t="shared" si="25"/>
        <v>4300157878</v>
      </c>
      <c r="H134" s="41">
        <f t="shared" si="25"/>
        <v>4300157878</v>
      </c>
      <c r="I134" s="42">
        <f t="shared" si="25"/>
        <v>3865168307</v>
      </c>
      <c r="J134" s="38">
        <f t="shared" si="25"/>
        <v>7656956288</v>
      </c>
      <c r="K134" s="39">
        <f t="shared" si="25"/>
        <v>9351209736</v>
      </c>
    </row>
    <row r="135" spans="1:11" ht="13.5" x14ac:dyDescent="0.25">
      <c r="A135" s="44" t="s">
        <v>19</v>
      </c>
      <c r="B135" s="45" t="s">
        <v>20</v>
      </c>
      <c r="C135" s="6">
        <v>1602183043</v>
      </c>
      <c r="D135" s="6">
        <v>1518212590</v>
      </c>
      <c r="E135" s="7">
        <v>1457025347</v>
      </c>
      <c r="F135" s="8">
        <v>16591175</v>
      </c>
      <c r="G135" s="6">
        <v>18107443</v>
      </c>
      <c r="H135" s="9">
        <v>18107443</v>
      </c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>
        <v>120903518</v>
      </c>
      <c r="D136" s="6">
        <v>120903517</v>
      </c>
      <c r="E136" s="7">
        <v>120903517</v>
      </c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480999483</v>
      </c>
      <c r="D137" s="6">
        <v>463479601</v>
      </c>
      <c r="E137" s="7">
        <v>432286907</v>
      </c>
      <c r="F137" s="8">
        <v>3794261267</v>
      </c>
      <c r="G137" s="6">
        <v>3794861267</v>
      </c>
      <c r="H137" s="9">
        <v>3794861267</v>
      </c>
      <c r="I137" s="10">
        <v>4020712123</v>
      </c>
      <c r="J137" s="6">
        <v>4268312050</v>
      </c>
      <c r="K137" s="7">
        <v>4524244773</v>
      </c>
    </row>
    <row r="138" spans="1:11" ht="13.5" x14ac:dyDescent="0.25">
      <c r="A138" s="44" t="s">
        <v>23</v>
      </c>
      <c r="B138" s="45" t="s">
        <v>20</v>
      </c>
      <c r="C138" s="6">
        <v>308112895</v>
      </c>
      <c r="D138" s="6">
        <v>265555125</v>
      </c>
      <c r="E138" s="7">
        <v>260193571</v>
      </c>
      <c r="F138" s="8">
        <v>26555803</v>
      </c>
      <c r="G138" s="6">
        <v>23090695</v>
      </c>
      <c r="H138" s="9">
        <v>23090695</v>
      </c>
      <c r="I138" s="10">
        <v>10802998</v>
      </c>
      <c r="J138" s="6">
        <v>11451178</v>
      </c>
      <c r="K138" s="7">
        <v>12138248</v>
      </c>
    </row>
    <row r="139" spans="1:11" ht="13.5" x14ac:dyDescent="0.25">
      <c r="A139" s="44" t="s">
        <v>24</v>
      </c>
      <c r="B139" s="45" t="s">
        <v>20</v>
      </c>
      <c r="C139" s="6">
        <v>788719143</v>
      </c>
      <c r="D139" s="6">
        <v>813662045</v>
      </c>
      <c r="E139" s="7">
        <v>866231223</v>
      </c>
      <c r="F139" s="8">
        <v>138226461</v>
      </c>
      <c r="G139" s="6">
        <v>137797926</v>
      </c>
      <c r="H139" s="9">
        <v>137797926</v>
      </c>
      <c r="I139" s="10">
        <v>152312340</v>
      </c>
      <c r="J139" s="6">
        <v>152209341</v>
      </c>
      <c r="K139" s="7">
        <v>367951921</v>
      </c>
    </row>
    <row r="140" spans="1:11" ht="13.5" x14ac:dyDescent="0.25">
      <c r="A140" s="44" t="s">
        <v>25</v>
      </c>
      <c r="B140" s="45" t="s">
        <v>20</v>
      </c>
      <c r="C140" s="6">
        <v>10871579</v>
      </c>
      <c r="D140" s="6">
        <v>15717829</v>
      </c>
      <c r="E140" s="7">
        <v>18422143</v>
      </c>
      <c r="F140" s="8"/>
      <c r="G140" s="6"/>
      <c r="H140" s="9"/>
      <c r="I140" s="10">
        <v>23703551</v>
      </c>
      <c r="J140" s="6">
        <v>25125765</v>
      </c>
      <c r="K140" s="7">
        <v>26633310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3311789661</v>
      </c>
      <c r="D144" s="6">
        <f t="shared" ref="D144:K144" si="26">SUM(D135:D143)</f>
        <v>3197530707</v>
      </c>
      <c r="E144" s="7">
        <f t="shared" si="26"/>
        <v>3155062708</v>
      </c>
      <c r="F144" s="8">
        <f t="shared" si="26"/>
        <v>3975634706</v>
      </c>
      <c r="G144" s="6">
        <f t="shared" si="26"/>
        <v>3973857331</v>
      </c>
      <c r="H144" s="9">
        <f t="shared" si="26"/>
        <v>3973857331</v>
      </c>
      <c r="I144" s="10">
        <f t="shared" si="26"/>
        <v>4207531012</v>
      </c>
      <c r="J144" s="6">
        <f t="shared" si="26"/>
        <v>4457098334</v>
      </c>
      <c r="K144" s="7">
        <f t="shared" si="26"/>
        <v>4930968252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25405032</v>
      </c>
      <c r="D147" s="6">
        <v>34342529</v>
      </c>
      <c r="E147" s="7">
        <v>158706966</v>
      </c>
      <c r="F147" s="8">
        <v>76344162</v>
      </c>
      <c r="G147" s="6">
        <v>78721073</v>
      </c>
      <c r="H147" s="9">
        <v>78721073</v>
      </c>
      <c r="I147" s="10">
        <v>87073119</v>
      </c>
      <c r="J147" s="6">
        <v>92297506</v>
      </c>
      <c r="K147" s="7">
        <v>97835356</v>
      </c>
    </row>
    <row r="148" spans="1:11" ht="13.5" x14ac:dyDescent="0.25">
      <c r="A148" s="49" t="s">
        <v>96</v>
      </c>
      <c r="B148" s="37" t="s">
        <v>20</v>
      </c>
      <c r="C148" s="6">
        <v>7104349</v>
      </c>
      <c r="D148" s="6">
        <v>7104349</v>
      </c>
      <c r="E148" s="7">
        <v>7104349</v>
      </c>
      <c r="F148" s="8">
        <v>7104349</v>
      </c>
      <c r="G148" s="6">
        <v>7104349</v>
      </c>
      <c r="H148" s="9">
        <v>7104349</v>
      </c>
      <c r="I148" s="10">
        <v>7530610</v>
      </c>
      <c r="J148" s="6">
        <v>7982447</v>
      </c>
      <c r="K148" s="7">
        <v>8461393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995681135</v>
      </c>
      <c r="D151" s="6">
        <v>1045584955</v>
      </c>
      <c r="E151" s="7">
        <v>1094907529</v>
      </c>
      <c r="F151" s="8">
        <v>1045584956</v>
      </c>
      <c r="G151" s="6">
        <v>1045584956</v>
      </c>
      <c r="H151" s="9">
        <v>1045584956</v>
      </c>
      <c r="I151" s="10">
        <v>1108320053</v>
      </c>
      <c r="J151" s="6">
        <v>1174819256</v>
      </c>
      <c r="K151" s="7">
        <v>1245308412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97</v>
      </c>
      <c r="B154" s="37" t="s">
        <v>30</v>
      </c>
      <c r="C154" s="6">
        <v>234465002</v>
      </c>
      <c r="D154" s="6">
        <v>234465002</v>
      </c>
      <c r="E154" s="7">
        <v>234465002</v>
      </c>
      <c r="F154" s="8"/>
      <c r="G154" s="6"/>
      <c r="H154" s="9"/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/>
      <c r="D158" s="6"/>
      <c r="E158" s="7"/>
      <c r="F158" s="8"/>
      <c r="G158" s="6"/>
      <c r="H158" s="9"/>
      <c r="I158" s="10"/>
      <c r="J158" s="6"/>
      <c r="K158" s="7"/>
    </row>
    <row r="159" spans="1:11" ht="13.5" x14ac:dyDescent="0.25">
      <c r="A159" s="50" t="s">
        <v>43</v>
      </c>
      <c r="B159" s="37" t="s">
        <v>20</v>
      </c>
      <c r="C159" s="11">
        <v>1793119</v>
      </c>
      <c r="D159" s="11">
        <v>1607241</v>
      </c>
      <c r="E159" s="12">
        <v>7576945</v>
      </c>
      <c r="F159" s="13"/>
      <c r="G159" s="11"/>
      <c r="H159" s="14"/>
      <c r="I159" s="15"/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5393309</v>
      </c>
      <c r="D160" s="6">
        <v>-1292149</v>
      </c>
      <c r="E160" s="7">
        <v>-407185</v>
      </c>
      <c r="F160" s="8">
        <v>3617848</v>
      </c>
      <c r="G160" s="6">
        <v>-1772961017</v>
      </c>
      <c r="H160" s="9">
        <v>-1772961017</v>
      </c>
      <c r="I160" s="10">
        <v>83743213</v>
      </c>
      <c r="J160" s="6">
        <v>4065014</v>
      </c>
      <c r="K160" s="7">
        <v>4308915</v>
      </c>
    </row>
    <row r="161" spans="1:11" ht="13.5" x14ac:dyDescent="0.25">
      <c r="A161" s="49" t="s">
        <v>45</v>
      </c>
      <c r="B161" s="37" t="s">
        <v>20</v>
      </c>
      <c r="C161" s="6">
        <v>2309674</v>
      </c>
      <c r="D161" s="6">
        <v>3302753</v>
      </c>
      <c r="E161" s="7">
        <v>6335644</v>
      </c>
      <c r="F161" s="8"/>
      <c r="G161" s="6"/>
      <c r="H161" s="9"/>
      <c r="I161" s="10">
        <v>30180000</v>
      </c>
      <c r="J161" s="6"/>
      <c r="K161" s="7"/>
    </row>
    <row r="162" spans="1:11" ht="13.5" x14ac:dyDescent="0.25">
      <c r="A162" s="50" t="s">
        <v>46</v>
      </c>
      <c r="B162" s="48" t="s">
        <v>20</v>
      </c>
      <c r="C162" s="6">
        <v>54758426</v>
      </c>
      <c r="D162" s="6">
        <v>65797096</v>
      </c>
      <c r="E162" s="7">
        <v>63320090</v>
      </c>
      <c r="F162" s="8">
        <v>-975523240</v>
      </c>
      <c r="G162" s="6">
        <v>967851186</v>
      </c>
      <c r="H162" s="9">
        <v>967851186</v>
      </c>
      <c r="I162" s="10">
        <v>-1659209700</v>
      </c>
      <c r="J162" s="6">
        <v>1920693731</v>
      </c>
      <c r="K162" s="7">
        <v>3064327408</v>
      </c>
    </row>
    <row r="163" spans="1:11" ht="13.5" x14ac:dyDescent="0.25">
      <c r="A163" s="49" t="s">
        <v>47</v>
      </c>
      <c r="B163" s="37" t="s">
        <v>20</v>
      </c>
      <c r="C163" s="6">
        <v>79655334</v>
      </c>
      <c r="D163" s="6">
        <v>76344162</v>
      </c>
      <c r="E163" s="7">
        <v>73032990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4718355041</v>
      </c>
      <c r="D165" s="54">
        <f t="shared" ref="D165:K165" si="27">D144+D147+D148+D151+D154+D155+SUM(D158:D164)</f>
        <v>4664786645</v>
      </c>
      <c r="E165" s="55">
        <f t="shared" si="27"/>
        <v>4800105038</v>
      </c>
      <c r="F165" s="56">
        <f t="shared" si="27"/>
        <v>4132762781</v>
      </c>
      <c r="G165" s="54">
        <f t="shared" si="27"/>
        <v>4300157878</v>
      </c>
      <c r="H165" s="57">
        <f t="shared" si="27"/>
        <v>4300157878</v>
      </c>
      <c r="I165" s="66">
        <f t="shared" si="27"/>
        <v>3865168307</v>
      </c>
      <c r="J165" s="54">
        <f t="shared" si="27"/>
        <v>7656956288</v>
      </c>
      <c r="K165" s="55">
        <f t="shared" si="27"/>
        <v>9351209736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528737269</v>
      </c>
      <c r="D168" s="60">
        <v>253022920</v>
      </c>
      <c r="E168" s="61">
        <v>233600607</v>
      </c>
      <c r="F168" s="62">
        <v>130672575</v>
      </c>
      <c r="G168" s="60">
        <v>83001502</v>
      </c>
      <c r="H168" s="63">
        <v>83001502</v>
      </c>
      <c r="I168" s="64">
        <v>100000000</v>
      </c>
      <c r="J168" s="60">
        <v>159022438</v>
      </c>
      <c r="K168" s="61">
        <v>158563784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31467199</v>
      </c>
      <c r="D169" s="38">
        <f t="shared" ref="D169:K169" si="28">D179+D182+D183+D186+D189+D190+SUM(D193:D199)</f>
        <v>22734281</v>
      </c>
      <c r="E169" s="39">
        <f t="shared" si="28"/>
        <v>31362271</v>
      </c>
      <c r="F169" s="40">
        <f t="shared" si="28"/>
        <v>8051151</v>
      </c>
      <c r="G169" s="38">
        <f t="shared" si="28"/>
        <v>18360476</v>
      </c>
      <c r="H169" s="41">
        <f t="shared" si="28"/>
        <v>18360476</v>
      </c>
      <c r="I169" s="42">
        <f t="shared" si="28"/>
        <v>302693771</v>
      </c>
      <c r="J169" s="38">
        <f t="shared" si="28"/>
        <v>73309437</v>
      </c>
      <c r="K169" s="39">
        <f t="shared" si="28"/>
        <v>77708006</v>
      </c>
    </row>
    <row r="170" spans="1:11" ht="13.5" x14ac:dyDescent="0.25">
      <c r="A170" s="44" t="s">
        <v>19</v>
      </c>
      <c r="B170" s="45" t="s">
        <v>20</v>
      </c>
      <c r="C170" s="6">
        <v>4433070</v>
      </c>
      <c r="D170" s="6">
        <v>2941240</v>
      </c>
      <c r="E170" s="7">
        <v>16010753</v>
      </c>
      <c r="F170" s="8"/>
      <c r="G170" s="6">
        <v>2567300</v>
      </c>
      <c r="H170" s="9">
        <v>2567300</v>
      </c>
      <c r="I170" s="10">
        <v>31391800</v>
      </c>
      <c r="J170" s="6">
        <v>6775308</v>
      </c>
      <c r="K170" s="7">
        <v>7181826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>
        <v>11123600</v>
      </c>
      <c r="J171" s="6">
        <v>1191016</v>
      </c>
      <c r="K171" s="7">
        <v>1262477</v>
      </c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>
        <v>46573834</v>
      </c>
      <c r="J172" s="6">
        <v>12268264</v>
      </c>
      <c r="K172" s="7">
        <v>13004360</v>
      </c>
    </row>
    <row r="173" spans="1:11" ht="13.5" x14ac:dyDescent="0.25">
      <c r="A173" s="44" t="s">
        <v>23</v>
      </c>
      <c r="B173" s="45" t="s">
        <v>20</v>
      </c>
      <c r="C173" s="6">
        <v>20705258</v>
      </c>
      <c r="D173" s="6">
        <v>13859580</v>
      </c>
      <c r="E173" s="7">
        <v>12232565</v>
      </c>
      <c r="F173" s="8">
        <v>2000000</v>
      </c>
      <c r="G173" s="6">
        <v>3447827</v>
      </c>
      <c r="H173" s="9">
        <v>3447827</v>
      </c>
      <c r="I173" s="10">
        <v>20574837</v>
      </c>
      <c r="J173" s="6">
        <v>5909327</v>
      </c>
      <c r="K173" s="7">
        <v>6263887</v>
      </c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>
        <v>40889902</v>
      </c>
      <c r="J174" s="6">
        <v>11543296</v>
      </c>
      <c r="K174" s="7">
        <v>12235894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>
        <v>38770242</v>
      </c>
      <c r="J175" s="6">
        <v>2049769</v>
      </c>
      <c r="K175" s="7">
        <v>2172754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25138328</v>
      </c>
      <c r="D179" s="6">
        <f t="shared" ref="D179:K179" si="29">SUM(D170:D178)</f>
        <v>16800820</v>
      </c>
      <c r="E179" s="7">
        <f t="shared" si="29"/>
        <v>28243318</v>
      </c>
      <c r="F179" s="8">
        <f t="shared" si="29"/>
        <v>2000000</v>
      </c>
      <c r="G179" s="6">
        <f t="shared" si="29"/>
        <v>6015127</v>
      </c>
      <c r="H179" s="9">
        <f t="shared" si="29"/>
        <v>6015127</v>
      </c>
      <c r="I179" s="10">
        <f t="shared" si="29"/>
        <v>189324215</v>
      </c>
      <c r="J179" s="6">
        <f t="shared" si="29"/>
        <v>39736980</v>
      </c>
      <c r="K179" s="7">
        <f t="shared" si="29"/>
        <v>42121198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>
        <v>3663140</v>
      </c>
      <c r="J180" s="6">
        <v>3882929</v>
      </c>
      <c r="K180" s="7">
        <v>4115905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>
        <v>864048</v>
      </c>
      <c r="J181" s="16">
        <v>915891</v>
      </c>
      <c r="K181" s="17">
        <v>970845</v>
      </c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4527188</v>
      </c>
      <c r="J182" s="21">
        <f t="shared" si="30"/>
        <v>4798820</v>
      </c>
      <c r="K182" s="22">
        <f t="shared" si="30"/>
        <v>5086750</v>
      </c>
    </row>
    <row r="183" spans="1:11" ht="13.5" x14ac:dyDescent="0.25">
      <c r="A183" s="49" t="s">
        <v>96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>
        <v>55174558</v>
      </c>
      <c r="J187" s="6">
        <v>13965032</v>
      </c>
      <c r="K187" s="7">
        <v>14802934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>
        <v>5561800</v>
      </c>
      <c r="J188" s="16">
        <v>595508</v>
      </c>
      <c r="K188" s="17">
        <v>631238</v>
      </c>
    </row>
    <row r="189" spans="1:11" ht="28.9" customHeight="1" x14ac:dyDescent="0.25">
      <c r="A189" s="46" t="s">
        <v>97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60736358</v>
      </c>
      <c r="J189" s="21">
        <f t="shared" si="32"/>
        <v>14560540</v>
      </c>
      <c r="K189" s="22">
        <f t="shared" si="32"/>
        <v>15434172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>
        <v>11806704</v>
      </c>
      <c r="J194" s="11">
        <v>2235834</v>
      </c>
      <c r="K194" s="12">
        <v>2369984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>
        <v>10899280</v>
      </c>
      <c r="J195" s="6">
        <v>953236</v>
      </c>
      <c r="K195" s="7">
        <v>1010430</v>
      </c>
    </row>
    <row r="196" spans="1:11" ht="13.5" x14ac:dyDescent="0.25">
      <c r="A196" s="49" t="s">
        <v>45</v>
      </c>
      <c r="B196" s="37" t="s">
        <v>20</v>
      </c>
      <c r="C196" s="6">
        <v>30652</v>
      </c>
      <c r="D196" s="6">
        <v>95444</v>
      </c>
      <c r="E196" s="7">
        <v>58318</v>
      </c>
      <c r="F196" s="8">
        <v>58300</v>
      </c>
      <c r="G196" s="6">
        <v>55900</v>
      </c>
      <c r="H196" s="9">
        <v>55900</v>
      </c>
      <c r="I196" s="10">
        <v>11700190</v>
      </c>
      <c r="J196" s="6">
        <v>7102201</v>
      </c>
      <c r="K196" s="7">
        <v>7528335</v>
      </c>
    </row>
    <row r="197" spans="1:11" ht="13.5" x14ac:dyDescent="0.25">
      <c r="A197" s="50" t="s">
        <v>46</v>
      </c>
      <c r="B197" s="48" t="s">
        <v>20</v>
      </c>
      <c r="C197" s="6">
        <v>6298219</v>
      </c>
      <c r="D197" s="6">
        <v>5838017</v>
      </c>
      <c r="E197" s="7">
        <v>3060635</v>
      </c>
      <c r="F197" s="8">
        <v>5992851</v>
      </c>
      <c r="G197" s="6">
        <v>12289449</v>
      </c>
      <c r="H197" s="9">
        <v>12289449</v>
      </c>
      <c r="I197" s="10">
        <v>13699836</v>
      </c>
      <c r="J197" s="6">
        <v>3921826</v>
      </c>
      <c r="K197" s="7">
        <v>4157137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560204468</v>
      </c>
      <c r="D201" s="54">
        <f t="shared" si="34"/>
        <v>275757201</v>
      </c>
      <c r="E201" s="55">
        <f t="shared" si="34"/>
        <v>264962878</v>
      </c>
      <c r="F201" s="56">
        <f t="shared" si="34"/>
        <v>138723726</v>
      </c>
      <c r="G201" s="54">
        <f t="shared" si="34"/>
        <v>101361978</v>
      </c>
      <c r="H201" s="57">
        <f t="shared" si="34"/>
        <v>101361978</v>
      </c>
      <c r="I201" s="58">
        <f t="shared" si="34"/>
        <v>402693771</v>
      </c>
      <c r="J201" s="54">
        <f t="shared" si="34"/>
        <v>232331875</v>
      </c>
      <c r="K201" s="55">
        <f t="shared" si="34"/>
        <v>236271790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84</v>
      </c>
      <c r="B203" s="80"/>
      <c r="C203" s="81">
        <f>IF(ISERROR((C37+C69)/C132),0,((C37+C69)/C132))</f>
        <v>5.9805849533441015E-2</v>
      </c>
      <c r="D203" s="81">
        <f>IF(ISERROR((D37+D69)/D132),0,((D37+D69)/D132))</f>
        <v>1.0025701957898134E-2</v>
      </c>
      <c r="E203" s="82">
        <f t="shared" ref="E203:K203" si="35">IF(ISERROR((E37+E69)/E132),0,((E37+E69)/E132))</f>
        <v>6.4326450401173949E-2</v>
      </c>
      <c r="F203" s="83">
        <f t="shared" si="35"/>
        <v>0</v>
      </c>
      <c r="G203" s="81">
        <f t="shared" si="35"/>
        <v>0</v>
      </c>
      <c r="H203" s="84">
        <f t="shared" si="35"/>
        <v>0</v>
      </c>
      <c r="I203" s="85">
        <f t="shared" si="35"/>
        <v>0.23899660650758728</v>
      </c>
      <c r="J203" s="81">
        <f t="shared" si="35"/>
        <v>0.25752534448594949</v>
      </c>
      <c r="K203" s="82">
        <f t="shared" si="35"/>
        <v>0.12148952599194378</v>
      </c>
    </row>
    <row r="204" spans="1:11" ht="13.5" x14ac:dyDescent="0.25">
      <c r="A204" s="79" t="s">
        <v>85</v>
      </c>
      <c r="B204" s="80"/>
      <c r="C204" s="81">
        <f>IF(ISERROR((C37+C69)/C168),0,((C37+C69)/C168))</f>
        <v>1.5052829574606741E-2</v>
      </c>
      <c r="D204" s="81">
        <f t="shared" ref="D204:K204" si="36">IF(ISERROR((D37+D69)/D168),0,((D37+D69)/D168))</f>
        <v>4.4337999103006166E-3</v>
      </c>
      <c r="E204" s="82">
        <f t="shared" si="36"/>
        <v>2.4785847410062595E-2</v>
      </c>
      <c r="F204" s="83">
        <f t="shared" si="36"/>
        <v>0</v>
      </c>
      <c r="G204" s="81">
        <f t="shared" si="36"/>
        <v>0</v>
      </c>
      <c r="H204" s="84">
        <f t="shared" si="36"/>
        <v>0</v>
      </c>
      <c r="I204" s="85">
        <f t="shared" si="36"/>
        <v>0.42256750999999998</v>
      </c>
      <c r="J204" s="81">
        <f t="shared" si="36"/>
        <v>0.28167192355584436</v>
      </c>
      <c r="K204" s="82">
        <f t="shared" si="36"/>
        <v>0.29943587875021954</v>
      </c>
    </row>
    <row r="205" spans="1:11" ht="13.5" x14ac:dyDescent="0.25">
      <c r="A205" s="79" t="s">
        <v>86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</v>
      </c>
      <c r="E205" s="82">
        <f t="shared" si="37"/>
        <v>0.01</v>
      </c>
      <c r="F205" s="83">
        <f t="shared" si="37"/>
        <v>0</v>
      </c>
      <c r="G205" s="81">
        <f t="shared" si="37"/>
        <v>0</v>
      </c>
      <c r="H205" s="84">
        <f t="shared" si="37"/>
        <v>0</v>
      </c>
      <c r="I205" s="85">
        <f t="shared" si="37"/>
        <v>0.08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87</v>
      </c>
      <c r="B206" s="80"/>
      <c r="C206" s="81">
        <f>IF(ISERROR(ROUND((C37+C69+C169)/C165,2)),0,(ROUND((C37+C69+C169)/C165,2)))</f>
        <v>0.01</v>
      </c>
      <c r="D206" s="81">
        <f t="shared" ref="D206:K206" si="38">IF(ISERROR(ROUND((D37+D69+D169)/D165,2)),0,(ROUND((D37+D69+D169)/D165,2)))</f>
        <v>0.01</v>
      </c>
      <c r="E206" s="82">
        <f t="shared" si="38"/>
        <v>0.01</v>
      </c>
      <c r="F206" s="83">
        <f t="shared" si="38"/>
        <v>0</v>
      </c>
      <c r="G206" s="81">
        <f t="shared" si="38"/>
        <v>0</v>
      </c>
      <c r="H206" s="84">
        <f t="shared" si="38"/>
        <v>0</v>
      </c>
      <c r="I206" s="85">
        <f t="shared" si="38"/>
        <v>0.09</v>
      </c>
      <c r="J206" s="81">
        <f t="shared" si="38"/>
        <v>0.02</v>
      </c>
      <c r="K206" s="82">
        <f t="shared" si="38"/>
        <v>0.01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89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65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138366910</v>
      </c>
      <c r="D5" s="38">
        <f t="shared" ref="D5:K5" si="0">D15+D18+D19+D22+D25+D26+SUM(D29:D35)</f>
        <v>115404948</v>
      </c>
      <c r="E5" s="39">
        <f t="shared" si="0"/>
        <v>39374867</v>
      </c>
      <c r="F5" s="40">
        <f t="shared" si="0"/>
        <v>318422977</v>
      </c>
      <c r="G5" s="38">
        <f t="shared" si="0"/>
        <v>181219236</v>
      </c>
      <c r="H5" s="41">
        <f t="shared" si="0"/>
        <v>181219236</v>
      </c>
      <c r="I5" s="42">
        <f t="shared" si="0"/>
        <v>236398103</v>
      </c>
      <c r="J5" s="38">
        <f t="shared" si="0"/>
        <v>206406132</v>
      </c>
      <c r="K5" s="39">
        <f t="shared" si="0"/>
        <v>208291747</v>
      </c>
    </row>
    <row r="6" spans="1:11" ht="13.5" x14ac:dyDescent="0.25">
      <c r="A6" s="44" t="s">
        <v>19</v>
      </c>
      <c r="B6" s="45" t="s">
        <v>20</v>
      </c>
      <c r="C6" s="6">
        <v>70788735</v>
      </c>
      <c r="D6" s="6">
        <v>37755358</v>
      </c>
      <c r="E6" s="7">
        <v>4132631</v>
      </c>
      <c r="F6" s="8">
        <v>37536942</v>
      </c>
      <c r="G6" s="6">
        <v>11496370</v>
      </c>
      <c r="H6" s="9">
        <v>11496370</v>
      </c>
      <c r="I6" s="10">
        <v>41141974</v>
      </c>
      <c r="J6" s="6">
        <v>13178560</v>
      </c>
      <c r="K6" s="7">
        <v>32681699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33982218</v>
      </c>
      <c r="D8" s="6">
        <v>17225255</v>
      </c>
      <c r="E8" s="7">
        <v>6088964</v>
      </c>
      <c r="F8" s="8">
        <v>80906000</v>
      </c>
      <c r="G8" s="6">
        <v>72013137</v>
      </c>
      <c r="H8" s="9">
        <v>72013137</v>
      </c>
      <c r="I8" s="10">
        <v>64066000</v>
      </c>
      <c r="J8" s="6">
        <v>73610480</v>
      </c>
      <c r="K8" s="7">
        <v>50093000</v>
      </c>
    </row>
    <row r="9" spans="1:11" ht="13.5" x14ac:dyDescent="0.25">
      <c r="A9" s="44" t="s">
        <v>23</v>
      </c>
      <c r="B9" s="45" t="s">
        <v>20</v>
      </c>
      <c r="C9" s="6">
        <v>14904385</v>
      </c>
      <c r="D9" s="6"/>
      <c r="E9" s="7"/>
      <c r="F9" s="8">
        <v>29989384</v>
      </c>
      <c r="G9" s="6"/>
      <c r="H9" s="9"/>
      <c r="I9" s="10">
        <v>20567631</v>
      </c>
      <c r="J9" s="6">
        <v>60661175</v>
      </c>
      <c r="K9" s="7">
        <v>83517048</v>
      </c>
    </row>
    <row r="10" spans="1:11" ht="13.5" x14ac:dyDescent="0.25">
      <c r="A10" s="44" t="s">
        <v>24</v>
      </c>
      <c r="B10" s="45" t="s">
        <v>20</v>
      </c>
      <c r="C10" s="6"/>
      <c r="D10" s="6">
        <v>1174971</v>
      </c>
      <c r="E10" s="7">
        <v>16577386</v>
      </c>
      <c r="F10" s="8">
        <v>43629651</v>
      </c>
      <c r="G10" s="6">
        <v>21438611</v>
      </c>
      <c r="H10" s="9">
        <v>21438611</v>
      </c>
      <c r="I10" s="10">
        <v>51802189</v>
      </c>
      <c r="J10" s="6">
        <v>45559727</v>
      </c>
      <c r="K10" s="7">
        <v>15000000</v>
      </c>
    </row>
    <row r="11" spans="1:11" ht="13.5" x14ac:dyDescent="0.25">
      <c r="A11" s="44" t="s">
        <v>25</v>
      </c>
      <c r="B11" s="45" t="s">
        <v>20</v>
      </c>
      <c r="C11" s="6"/>
      <c r="D11" s="6">
        <v>332141</v>
      </c>
      <c r="E11" s="7"/>
      <c r="F11" s="8"/>
      <c r="G11" s="6"/>
      <c r="H11" s="9"/>
      <c r="I11" s="10">
        <v>54909</v>
      </c>
      <c r="J11" s="6"/>
      <c r="K11" s="7">
        <v>3000000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119675338</v>
      </c>
      <c r="D15" s="6">
        <f t="shared" ref="D15:K15" si="1">SUM(D6:D14)</f>
        <v>56487725</v>
      </c>
      <c r="E15" s="7">
        <f t="shared" si="1"/>
        <v>26798981</v>
      </c>
      <c r="F15" s="8">
        <f t="shared" si="1"/>
        <v>192061977</v>
      </c>
      <c r="G15" s="6">
        <f t="shared" si="1"/>
        <v>104948118</v>
      </c>
      <c r="H15" s="9">
        <f t="shared" si="1"/>
        <v>104948118</v>
      </c>
      <c r="I15" s="10">
        <f t="shared" si="1"/>
        <v>177632703</v>
      </c>
      <c r="J15" s="6">
        <f t="shared" si="1"/>
        <v>193009942</v>
      </c>
      <c r="K15" s="7">
        <f t="shared" si="1"/>
        <v>184291747</v>
      </c>
    </row>
    <row r="16" spans="1:11" ht="13.5" x14ac:dyDescent="0.25">
      <c r="A16" s="47" t="s">
        <v>31</v>
      </c>
      <c r="B16" s="48" t="s">
        <v>20</v>
      </c>
      <c r="C16" s="6">
        <v>10937926</v>
      </c>
      <c r="D16" s="6">
        <v>15824149</v>
      </c>
      <c r="E16" s="7">
        <v>3933473</v>
      </c>
      <c r="F16" s="8">
        <v>10000000</v>
      </c>
      <c r="G16" s="6"/>
      <c r="H16" s="9"/>
      <c r="I16" s="10"/>
      <c r="J16" s="6">
        <v>9896190</v>
      </c>
      <c r="K16" s="7">
        <v>22000000</v>
      </c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10937926</v>
      </c>
      <c r="D18" s="21">
        <f t="shared" ref="D18:K18" si="2">SUM(D16:D17)</f>
        <v>15824149</v>
      </c>
      <c r="E18" s="22">
        <f t="shared" si="2"/>
        <v>3933473</v>
      </c>
      <c r="F18" s="23">
        <f t="shared" si="2"/>
        <v>10000000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9896190</v>
      </c>
      <c r="K18" s="22">
        <f t="shared" si="2"/>
        <v>22000000</v>
      </c>
    </row>
    <row r="19" spans="1:11" ht="13.5" x14ac:dyDescent="0.25">
      <c r="A19" s="49" t="s">
        <v>96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97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724215</v>
      </c>
      <c r="D28" s="16"/>
      <c r="E28" s="17"/>
      <c r="F28" s="18">
        <v>23500000</v>
      </c>
      <c r="G28" s="16">
        <v>10000000</v>
      </c>
      <c r="H28" s="19">
        <v>10000000</v>
      </c>
      <c r="I28" s="20">
        <v>500000</v>
      </c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724215</v>
      </c>
      <c r="D29" s="6">
        <f t="shared" si="5"/>
        <v>0</v>
      </c>
      <c r="E29" s="7">
        <f t="shared" si="5"/>
        <v>0</v>
      </c>
      <c r="F29" s="8">
        <f t="shared" si="5"/>
        <v>23500000</v>
      </c>
      <c r="G29" s="6">
        <f t="shared" si="5"/>
        <v>10000000</v>
      </c>
      <c r="H29" s="9">
        <f t="shared" si="5"/>
        <v>10000000</v>
      </c>
      <c r="I29" s="10">
        <f t="shared" si="5"/>
        <v>500000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3499811</v>
      </c>
      <c r="D30" s="11">
        <v>3090433</v>
      </c>
      <c r="E30" s="12">
        <v>344216</v>
      </c>
      <c r="F30" s="13">
        <v>8200000</v>
      </c>
      <c r="G30" s="11">
        <v>5200000</v>
      </c>
      <c r="H30" s="14">
        <v>5200000</v>
      </c>
      <c r="I30" s="15">
        <v>3255000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167666</v>
      </c>
      <c r="D31" s="6">
        <v>1810873</v>
      </c>
      <c r="E31" s="7">
        <v>836327</v>
      </c>
      <c r="F31" s="8">
        <v>3608000</v>
      </c>
      <c r="G31" s="6">
        <v>3258000</v>
      </c>
      <c r="H31" s="9">
        <v>3258000</v>
      </c>
      <c r="I31" s="10">
        <v>2000000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319867</v>
      </c>
      <c r="D32" s="6">
        <v>159002</v>
      </c>
      <c r="E32" s="7">
        <v>4024405</v>
      </c>
      <c r="F32" s="8">
        <v>24053000</v>
      </c>
      <c r="G32" s="6">
        <v>4500000</v>
      </c>
      <c r="H32" s="9">
        <v>4500000</v>
      </c>
      <c r="I32" s="10">
        <v>1400000</v>
      </c>
      <c r="J32" s="6">
        <v>3500000</v>
      </c>
      <c r="K32" s="7">
        <v>2000000</v>
      </c>
    </row>
    <row r="33" spans="1:11" ht="13.5" x14ac:dyDescent="0.25">
      <c r="A33" s="50" t="s">
        <v>46</v>
      </c>
      <c r="B33" s="48" t="s">
        <v>20</v>
      </c>
      <c r="C33" s="6">
        <v>3042087</v>
      </c>
      <c r="D33" s="6">
        <v>28942766</v>
      </c>
      <c r="E33" s="7">
        <v>3437465</v>
      </c>
      <c r="F33" s="8">
        <v>57000000</v>
      </c>
      <c r="G33" s="6">
        <v>53313118</v>
      </c>
      <c r="H33" s="9">
        <v>53313118</v>
      </c>
      <c r="I33" s="10">
        <v>51610400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>
        <v>9090000</v>
      </c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17688874</v>
      </c>
      <c r="D37" s="38">
        <f t="shared" ref="D37:K37" si="6">D47+D50+D51+D54+D57+D58+SUM(D61:D67)</f>
        <v>57825388</v>
      </c>
      <c r="E37" s="39">
        <f t="shared" si="6"/>
        <v>396838136</v>
      </c>
      <c r="F37" s="40">
        <f t="shared" si="6"/>
        <v>44245421</v>
      </c>
      <c r="G37" s="38">
        <f t="shared" si="6"/>
        <v>69605947</v>
      </c>
      <c r="H37" s="41">
        <f t="shared" si="6"/>
        <v>69605947</v>
      </c>
      <c r="I37" s="42">
        <f t="shared" si="6"/>
        <v>76094804</v>
      </c>
      <c r="J37" s="38">
        <f t="shared" si="6"/>
        <v>108900000</v>
      </c>
      <c r="K37" s="39">
        <f t="shared" si="6"/>
        <v>107513616</v>
      </c>
    </row>
    <row r="38" spans="1:11" ht="13.5" x14ac:dyDescent="0.25">
      <c r="A38" s="44" t="s">
        <v>19</v>
      </c>
      <c r="B38" s="45" t="s">
        <v>20</v>
      </c>
      <c r="C38" s="6"/>
      <c r="D38" s="6">
        <v>19283196</v>
      </c>
      <c r="E38" s="7">
        <v>36320123</v>
      </c>
      <c r="F38" s="8">
        <v>3056700</v>
      </c>
      <c r="G38" s="6">
        <v>1600000</v>
      </c>
      <c r="H38" s="9">
        <v>1600000</v>
      </c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>
        <v>716346</v>
      </c>
      <c r="D39" s="6">
        <v>1310676</v>
      </c>
      <c r="E39" s="7">
        <v>1574303</v>
      </c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11172349</v>
      </c>
      <c r="D40" s="6">
        <v>24463174</v>
      </c>
      <c r="E40" s="7">
        <v>35657850</v>
      </c>
      <c r="F40" s="8">
        <v>16000000</v>
      </c>
      <c r="G40" s="6">
        <v>36962428</v>
      </c>
      <c r="H40" s="9">
        <v>36962428</v>
      </c>
      <c r="I40" s="10">
        <v>54400000</v>
      </c>
      <c r="J40" s="6">
        <v>98900000</v>
      </c>
      <c r="K40" s="7">
        <v>97100000</v>
      </c>
    </row>
    <row r="41" spans="1:11" ht="13.5" x14ac:dyDescent="0.25">
      <c r="A41" s="44" t="s">
        <v>23</v>
      </c>
      <c r="B41" s="45" t="s">
        <v>20</v>
      </c>
      <c r="C41" s="6"/>
      <c r="D41" s="6">
        <v>6319176</v>
      </c>
      <c r="E41" s="7">
        <v>14159847</v>
      </c>
      <c r="F41" s="8">
        <v>16000000</v>
      </c>
      <c r="G41" s="6">
        <v>21940929</v>
      </c>
      <c r="H41" s="9">
        <v>21940929</v>
      </c>
      <c r="I41" s="10">
        <v>15000000</v>
      </c>
      <c r="J41" s="6">
        <v>10000000</v>
      </c>
      <c r="K41" s="7">
        <v>5000000</v>
      </c>
    </row>
    <row r="42" spans="1:11" ht="13.5" x14ac:dyDescent="0.25">
      <c r="A42" s="44" t="s">
        <v>24</v>
      </c>
      <c r="B42" s="45" t="s">
        <v>20</v>
      </c>
      <c r="C42" s="6"/>
      <c r="D42" s="6">
        <v>5739810</v>
      </c>
      <c r="E42" s="7">
        <v>296492855</v>
      </c>
      <c r="F42" s="8">
        <v>7161754</v>
      </c>
      <c r="G42" s="6">
        <v>7085819</v>
      </c>
      <c r="H42" s="9">
        <v>7085819</v>
      </c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>
        <v>269947</v>
      </c>
      <c r="D43" s="6"/>
      <c r="E43" s="7">
        <v>100000</v>
      </c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>
        <v>2500871</v>
      </c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14659513</v>
      </c>
      <c r="D47" s="6">
        <f t="shared" ref="D47:K47" si="7">SUM(D38:D46)</f>
        <v>57116032</v>
      </c>
      <c r="E47" s="7">
        <f t="shared" si="7"/>
        <v>384304978</v>
      </c>
      <c r="F47" s="8">
        <f t="shared" si="7"/>
        <v>42218454</v>
      </c>
      <c r="G47" s="6">
        <f t="shared" si="7"/>
        <v>67589176</v>
      </c>
      <c r="H47" s="9">
        <f t="shared" si="7"/>
        <v>67589176</v>
      </c>
      <c r="I47" s="10">
        <f t="shared" si="7"/>
        <v>69400000</v>
      </c>
      <c r="J47" s="6">
        <f t="shared" si="7"/>
        <v>108900000</v>
      </c>
      <c r="K47" s="7">
        <f t="shared" si="7"/>
        <v>102100000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>
        <v>114277</v>
      </c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>
        <v>3029361</v>
      </c>
      <c r="D49" s="16"/>
      <c r="E49" s="17"/>
      <c r="F49" s="18">
        <v>2026967</v>
      </c>
      <c r="G49" s="16">
        <v>2016771</v>
      </c>
      <c r="H49" s="19">
        <v>2016771</v>
      </c>
      <c r="I49" s="20">
        <v>6694804</v>
      </c>
      <c r="J49" s="16"/>
      <c r="K49" s="17">
        <v>5413616</v>
      </c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3029361</v>
      </c>
      <c r="D50" s="21">
        <f t="shared" si="8"/>
        <v>0</v>
      </c>
      <c r="E50" s="22">
        <f t="shared" si="8"/>
        <v>114277</v>
      </c>
      <c r="F50" s="23">
        <f t="shared" si="8"/>
        <v>2026967</v>
      </c>
      <c r="G50" s="21">
        <f t="shared" si="8"/>
        <v>2016771</v>
      </c>
      <c r="H50" s="24">
        <f t="shared" si="8"/>
        <v>2016771</v>
      </c>
      <c r="I50" s="25">
        <f t="shared" si="8"/>
        <v>6694804</v>
      </c>
      <c r="J50" s="21">
        <f t="shared" si="8"/>
        <v>0</v>
      </c>
      <c r="K50" s="22">
        <f t="shared" si="8"/>
        <v>5413616</v>
      </c>
    </row>
    <row r="51" spans="1:11" ht="13.5" x14ac:dyDescent="0.25">
      <c r="A51" s="49" t="s">
        <v>96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>
        <v>198402</v>
      </c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97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198402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>
        <v>709356</v>
      </c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709356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>
        <v>12220479</v>
      </c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75359189</v>
      </c>
      <c r="D69" s="38">
        <f t="shared" ref="D69:K69" si="12">D79+D82+D83+D86+D89+D90+SUM(D93:D99)</f>
        <v>0</v>
      </c>
      <c r="E69" s="39">
        <f t="shared" si="12"/>
        <v>880473588</v>
      </c>
      <c r="F69" s="40">
        <f t="shared" si="12"/>
        <v>65963152</v>
      </c>
      <c r="G69" s="38">
        <f t="shared" si="12"/>
        <v>35800000</v>
      </c>
      <c r="H69" s="41">
        <f t="shared" si="12"/>
        <v>35800000</v>
      </c>
      <c r="I69" s="42">
        <f t="shared" si="12"/>
        <v>109525693</v>
      </c>
      <c r="J69" s="38">
        <f t="shared" si="12"/>
        <v>187308948</v>
      </c>
      <c r="K69" s="39">
        <f t="shared" si="12"/>
        <v>94449288</v>
      </c>
    </row>
    <row r="70" spans="1:11" ht="13.5" x14ac:dyDescent="0.25">
      <c r="A70" s="44" t="s">
        <v>19</v>
      </c>
      <c r="B70" s="45" t="s">
        <v>20</v>
      </c>
      <c r="C70" s="6">
        <v>8767127</v>
      </c>
      <c r="D70" s="6"/>
      <c r="E70" s="7"/>
      <c r="F70" s="8"/>
      <c r="G70" s="6"/>
      <c r="H70" s="9"/>
      <c r="I70" s="10">
        <v>10000000</v>
      </c>
      <c r="J70" s="6">
        <v>20000000</v>
      </c>
      <c r="K70" s="7">
        <v>20000000</v>
      </c>
    </row>
    <row r="71" spans="1:11" ht="13.5" x14ac:dyDescent="0.25">
      <c r="A71" s="44" t="s">
        <v>21</v>
      </c>
      <c r="B71" s="45" t="s">
        <v>20</v>
      </c>
      <c r="C71" s="6">
        <v>9194922</v>
      </c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>
        <v>18629591</v>
      </c>
      <c r="F72" s="8">
        <v>24000000</v>
      </c>
      <c r="G72" s="6">
        <v>35800000</v>
      </c>
      <c r="H72" s="9">
        <v>35800000</v>
      </c>
      <c r="I72" s="10">
        <v>48000000</v>
      </c>
      <c r="J72" s="6">
        <v>106000000</v>
      </c>
      <c r="K72" s="7">
        <v>35500000</v>
      </c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>
        <v>286050</v>
      </c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>
        <v>3946275</v>
      </c>
      <c r="D74" s="6"/>
      <c r="E74" s="7">
        <v>2705500</v>
      </c>
      <c r="F74" s="8">
        <v>34709470</v>
      </c>
      <c r="G74" s="6"/>
      <c r="H74" s="9"/>
      <c r="I74" s="10">
        <v>41525693</v>
      </c>
      <c r="J74" s="6">
        <v>44291937</v>
      </c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21908324</v>
      </c>
      <c r="D79" s="6">
        <f t="shared" ref="D79:K79" si="13">SUM(D70:D78)</f>
        <v>0</v>
      </c>
      <c r="E79" s="7">
        <f t="shared" si="13"/>
        <v>21335091</v>
      </c>
      <c r="F79" s="8">
        <f t="shared" si="13"/>
        <v>58995520</v>
      </c>
      <c r="G79" s="6">
        <f t="shared" si="13"/>
        <v>35800000</v>
      </c>
      <c r="H79" s="9">
        <f t="shared" si="13"/>
        <v>35800000</v>
      </c>
      <c r="I79" s="10">
        <f t="shared" si="13"/>
        <v>99525693</v>
      </c>
      <c r="J79" s="6">
        <f t="shared" si="13"/>
        <v>170291937</v>
      </c>
      <c r="K79" s="7">
        <f t="shared" si="13"/>
        <v>55500000</v>
      </c>
    </row>
    <row r="80" spans="1:11" ht="13.5" x14ac:dyDescent="0.25">
      <c r="A80" s="47" t="s">
        <v>31</v>
      </c>
      <c r="B80" s="48" t="s">
        <v>20</v>
      </c>
      <c r="C80" s="6">
        <v>28172865</v>
      </c>
      <c r="D80" s="6"/>
      <c r="E80" s="7">
        <v>13499579</v>
      </c>
      <c r="F80" s="8">
        <v>6967632</v>
      </c>
      <c r="G80" s="6"/>
      <c r="H80" s="9"/>
      <c r="I80" s="10">
        <v>10000000</v>
      </c>
      <c r="J80" s="6">
        <v>17017011</v>
      </c>
      <c r="K80" s="7">
        <v>38949288</v>
      </c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28172865</v>
      </c>
      <c r="D82" s="21">
        <f t="shared" si="14"/>
        <v>0</v>
      </c>
      <c r="E82" s="22">
        <f t="shared" si="14"/>
        <v>13499579</v>
      </c>
      <c r="F82" s="23">
        <f t="shared" si="14"/>
        <v>6967632</v>
      </c>
      <c r="G82" s="21">
        <f t="shared" si="14"/>
        <v>0</v>
      </c>
      <c r="H82" s="24">
        <f t="shared" si="14"/>
        <v>0</v>
      </c>
      <c r="I82" s="25">
        <f t="shared" si="14"/>
        <v>10000000</v>
      </c>
      <c r="J82" s="21">
        <f t="shared" si="14"/>
        <v>17017011</v>
      </c>
      <c r="K82" s="22">
        <f t="shared" si="14"/>
        <v>38949288</v>
      </c>
    </row>
    <row r="83" spans="1:11" ht="13.5" x14ac:dyDescent="0.25">
      <c r="A83" s="49" t="s">
        <v>96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25278000</v>
      </c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>
        <v>845638918</v>
      </c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97</v>
      </c>
      <c r="B89" s="37" t="s">
        <v>30</v>
      </c>
      <c r="C89" s="21">
        <f t="shared" ref="C89:K89" si="16">SUM(C87:C88)</f>
        <v>25278000</v>
      </c>
      <c r="D89" s="21">
        <f t="shared" si="16"/>
        <v>0</v>
      </c>
      <c r="E89" s="22">
        <f t="shared" si="16"/>
        <v>845638918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231414973</v>
      </c>
      <c r="D101" s="38">
        <f t="shared" ref="D101:K101" si="18">D111+D114+D115+D118+D121+D122+SUM(D125:D131)</f>
        <v>173230336</v>
      </c>
      <c r="E101" s="39">
        <f t="shared" si="18"/>
        <v>1316686591</v>
      </c>
      <c r="F101" s="40">
        <f t="shared" si="18"/>
        <v>428631550</v>
      </c>
      <c r="G101" s="38">
        <f t="shared" si="18"/>
        <v>286625183</v>
      </c>
      <c r="H101" s="41">
        <f t="shared" si="18"/>
        <v>286625183</v>
      </c>
      <c r="I101" s="42">
        <f t="shared" si="18"/>
        <v>422018600</v>
      </c>
      <c r="J101" s="38">
        <f t="shared" si="18"/>
        <v>502615080</v>
      </c>
      <c r="K101" s="39">
        <f t="shared" si="18"/>
        <v>410254651</v>
      </c>
    </row>
    <row r="102" spans="1:11" ht="13.5" x14ac:dyDescent="0.25">
      <c r="A102" s="44" t="s">
        <v>19</v>
      </c>
      <c r="B102" s="45" t="s">
        <v>20</v>
      </c>
      <c r="C102" s="6">
        <v>79555862</v>
      </c>
      <c r="D102" s="6">
        <v>57038554</v>
      </c>
      <c r="E102" s="7">
        <v>40452754</v>
      </c>
      <c r="F102" s="8">
        <v>40593642</v>
      </c>
      <c r="G102" s="6">
        <v>13096370</v>
      </c>
      <c r="H102" s="9">
        <v>13096370</v>
      </c>
      <c r="I102" s="10">
        <v>51141974</v>
      </c>
      <c r="J102" s="6">
        <v>33178560</v>
      </c>
      <c r="K102" s="7">
        <v>52681699</v>
      </c>
    </row>
    <row r="103" spans="1:11" ht="13.5" x14ac:dyDescent="0.25">
      <c r="A103" s="44" t="s">
        <v>21</v>
      </c>
      <c r="B103" s="45" t="s">
        <v>20</v>
      </c>
      <c r="C103" s="6">
        <v>9911268</v>
      </c>
      <c r="D103" s="6">
        <v>1310676</v>
      </c>
      <c r="E103" s="7">
        <v>1574303</v>
      </c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45154567</v>
      </c>
      <c r="D104" s="6">
        <v>41688429</v>
      </c>
      <c r="E104" s="7">
        <v>60376405</v>
      </c>
      <c r="F104" s="8">
        <v>120906000</v>
      </c>
      <c r="G104" s="6">
        <v>144775565</v>
      </c>
      <c r="H104" s="9">
        <v>144775565</v>
      </c>
      <c r="I104" s="10">
        <v>166466000</v>
      </c>
      <c r="J104" s="6">
        <v>278510480</v>
      </c>
      <c r="K104" s="7">
        <v>182693000</v>
      </c>
    </row>
    <row r="105" spans="1:11" ht="13.5" x14ac:dyDescent="0.25">
      <c r="A105" s="44" t="s">
        <v>23</v>
      </c>
      <c r="B105" s="45" t="s">
        <v>20</v>
      </c>
      <c r="C105" s="6">
        <v>14904385</v>
      </c>
      <c r="D105" s="6">
        <v>6319176</v>
      </c>
      <c r="E105" s="7">
        <v>14159847</v>
      </c>
      <c r="F105" s="8">
        <v>46275434</v>
      </c>
      <c r="G105" s="6">
        <v>21940929</v>
      </c>
      <c r="H105" s="9">
        <v>21940929</v>
      </c>
      <c r="I105" s="10">
        <v>35567631</v>
      </c>
      <c r="J105" s="6">
        <v>70661175</v>
      </c>
      <c r="K105" s="7">
        <v>88517048</v>
      </c>
    </row>
    <row r="106" spans="1:11" ht="13.5" x14ac:dyDescent="0.25">
      <c r="A106" s="44" t="s">
        <v>24</v>
      </c>
      <c r="B106" s="45" t="s">
        <v>20</v>
      </c>
      <c r="C106" s="6">
        <v>3946275</v>
      </c>
      <c r="D106" s="6">
        <v>6914781</v>
      </c>
      <c r="E106" s="7">
        <v>315775741</v>
      </c>
      <c r="F106" s="8">
        <v>85500875</v>
      </c>
      <c r="G106" s="6">
        <v>28524430</v>
      </c>
      <c r="H106" s="9">
        <v>28524430</v>
      </c>
      <c r="I106" s="10">
        <v>93327882</v>
      </c>
      <c r="J106" s="6">
        <v>89851664</v>
      </c>
      <c r="K106" s="7">
        <v>15000000</v>
      </c>
    </row>
    <row r="107" spans="1:11" ht="13.5" x14ac:dyDescent="0.25">
      <c r="A107" s="44" t="s">
        <v>25</v>
      </c>
      <c r="B107" s="45" t="s">
        <v>20</v>
      </c>
      <c r="C107" s="6">
        <v>269947</v>
      </c>
      <c r="D107" s="6">
        <v>332141</v>
      </c>
      <c r="E107" s="7">
        <v>100000</v>
      </c>
      <c r="F107" s="8"/>
      <c r="G107" s="6"/>
      <c r="H107" s="9"/>
      <c r="I107" s="10">
        <v>54909</v>
      </c>
      <c r="J107" s="6"/>
      <c r="K107" s="7">
        <v>3000000</v>
      </c>
    </row>
    <row r="108" spans="1:11" ht="13.5" x14ac:dyDescent="0.25">
      <c r="A108" s="44" t="s">
        <v>26</v>
      </c>
      <c r="B108" s="37" t="s">
        <v>20</v>
      </c>
      <c r="C108" s="6">
        <v>2500871</v>
      </c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156243175</v>
      </c>
      <c r="D111" s="6">
        <f t="shared" ref="D111:K111" si="19">SUM(D102:D110)</f>
        <v>113603757</v>
      </c>
      <c r="E111" s="7">
        <f t="shared" si="19"/>
        <v>432439050</v>
      </c>
      <c r="F111" s="8">
        <f t="shared" si="19"/>
        <v>293275951</v>
      </c>
      <c r="G111" s="6">
        <f t="shared" si="19"/>
        <v>208337294</v>
      </c>
      <c r="H111" s="9">
        <f t="shared" si="19"/>
        <v>208337294</v>
      </c>
      <c r="I111" s="10">
        <f t="shared" si="19"/>
        <v>346558396</v>
      </c>
      <c r="J111" s="6">
        <f t="shared" si="19"/>
        <v>472201879</v>
      </c>
      <c r="K111" s="7">
        <f t="shared" si="19"/>
        <v>341891747</v>
      </c>
    </row>
    <row r="112" spans="1:11" ht="13.5" x14ac:dyDescent="0.25">
      <c r="A112" s="47" t="s">
        <v>31</v>
      </c>
      <c r="B112" s="48" t="s">
        <v>20</v>
      </c>
      <c r="C112" s="6">
        <v>39110791</v>
      </c>
      <c r="D112" s="6">
        <v>15824149</v>
      </c>
      <c r="E112" s="7">
        <v>17547329</v>
      </c>
      <c r="F112" s="8">
        <v>16967632</v>
      </c>
      <c r="G112" s="6"/>
      <c r="H112" s="9"/>
      <c r="I112" s="10">
        <v>10000000</v>
      </c>
      <c r="J112" s="6">
        <v>26913201</v>
      </c>
      <c r="K112" s="7">
        <v>60949288</v>
      </c>
    </row>
    <row r="113" spans="1:11" ht="13.5" x14ac:dyDescent="0.25">
      <c r="A113" s="47" t="s">
        <v>32</v>
      </c>
      <c r="B113" s="37" t="s">
        <v>20</v>
      </c>
      <c r="C113" s="16">
        <v>3029361</v>
      </c>
      <c r="D113" s="16"/>
      <c r="E113" s="17"/>
      <c r="F113" s="18">
        <v>2026967</v>
      </c>
      <c r="G113" s="16">
        <v>2016771</v>
      </c>
      <c r="H113" s="19">
        <v>2016771</v>
      </c>
      <c r="I113" s="20">
        <v>6694804</v>
      </c>
      <c r="J113" s="16"/>
      <c r="K113" s="17">
        <v>5413616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42140152</v>
      </c>
      <c r="D114" s="21">
        <f t="shared" si="20"/>
        <v>15824149</v>
      </c>
      <c r="E114" s="22">
        <f t="shared" si="20"/>
        <v>17547329</v>
      </c>
      <c r="F114" s="23">
        <f t="shared" si="20"/>
        <v>18994599</v>
      </c>
      <c r="G114" s="21">
        <f t="shared" si="20"/>
        <v>2016771</v>
      </c>
      <c r="H114" s="24">
        <f t="shared" si="20"/>
        <v>2016771</v>
      </c>
      <c r="I114" s="25">
        <f t="shared" si="20"/>
        <v>16694804</v>
      </c>
      <c r="J114" s="21">
        <f t="shared" si="20"/>
        <v>26913201</v>
      </c>
      <c r="K114" s="22">
        <f t="shared" si="20"/>
        <v>66362904</v>
      </c>
    </row>
    <row r="115" spans="1:11" ht="13.5" x14ac:dyDescent="0.25">
      <c r="A115" s="49" t="s">
        <v>96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25278000</v>
      </c>
      <c r="D119" s="6"/>
      <c r="E119" s="7">
        <v>198402</v>
      </c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>
        <v>845638918</v>
      </c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97</v>
      </c>
      <c r="B121" s="37" t="s">
        <v>30</v>
      </c>
      <c r="C121" s="21">
        <f t="shared" ref="C121:K121" si="22">SUM(C119:C120)</f>
        <v>25278000</v>
      </c>
      <c r="D121" s="21">
        <f t="shared" si="22"/>
        <v>0</v>
      </c>
      <c r="E121" s="22">
        <f t="shared" si="22"/>
        <v>845837320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724215</v>
      </c>
      <c r="D124" s="16">
        <v>709356</v>
      </c>
      <c r="E124" s="17"/>
      <c r="F124" s="18">
        <v>23500000</v>
      </c>
      <c r="G124" s="16">
        <v>10000000</v>
      </c>
      <c r="H124" s="19">
        <v>10000000</v>
      </c>
      <c r="I124" s="20">
        <v>500000</v>
      </c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724215</v>
      </c>
      <c r="D125" s="6">
        <f t="shared" si="23"/>
        <v>709356</v>
      </c>
      <c r="E125" s="7">
        <f t="shared" si="23"/>
        <v>0</v>
      </c>
      <c r="F125" s="8">
        <f t="shared" si="23"/>
        <v>23500000</v>
      </c>
      <c r="G125" s="6">
        <f t="shared" si="23"/>
        <v>10000000</v>
      </c>
      <c r="H125" s="9">
        <f t="shared" si="23"/>
        <v>10000000</v>
      </c>
      <c r="I125" s="10">
        <f t="shared" si="23"/>
        <v>500000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3499811</v>
      </c>
      <c r="D126" s="11">
        <v>3090433</v>
      </c>
      <c r="E126" s="12">
        <v>344216</v>
      </c>
      <c r="F126" s="13">
        <v>8200000</v>
      </c>
      <c r="G126" s="11">
        <v>5200000</v>
      </c>
      <c r="H126" s="14">
        <v>5200000</v>
      </c>
      <c r="I126" s="15">
        <v>3255000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167666</v>
      </c>
      <c r="D127" s="6">
        <v>1810873</v>
      </c>
      <c r="E127" s="7">
        <v>836327</v>
      </c>
      <c r="F127" s="8">
        <v>3608000</v>
      </c>
      <c r="G127" s="6">
        <v>3258000</v>
      </c>
      <c r="H127" s="9">
        <v>3258000</v>
      </c>
      <c r="I127" s="10">
        <v>2000000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319867</v>
      </c>
      <c r="D128" s="6">
        <v>159002</v>
      </c>
      <c r="E128" s="7">
        <v>4024405</v>
      </c>
      <c r="F128" s="8">
        <v>24053000</v>
      </c>
      <c r="G128" s="6">
        <v>4500000</v>
      </c>
      <c r="H128" s="9">
        <v>4500000</v>
      </c>
      <c r="I128" s="10">
        <v>1400000</v>
      </c>
      <c r="J128" s="6">
        <v>3500000</v>
      </c>
      <c r="K128" s="7">
        <v>2000000</v>
      </c>
    </row>
    <row r="129" spans="1:11" ht="13.5" x14ac:dyDescent="0.25">
      <c r="A129" s="50" t="s">
        <v>46</v>
      </c>
      <c r="B129" s="48" t="s">
        <v>20</v>
      </c>
      <c r="C129" s="6">
        <v>3042087</v>
      </c>
      <c r="D129" s="6">
        <v>28942766</v>
      </c>
      <c r="E129" s="7">
        <v>15657944</v>
      </c>
      <c r="F129" s="8">
        <v>57000000</v>
      </c>
      <c r="G129" s="6">
        <v>53313118</v>
      </c>
      <c r="H129" s="9">
        <v>53313118</v>
      </c>
      <c r="I129" s="10">
        <v>51610400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>
        <v>9090000</v>
      </c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231414973</v>
      </c>
      <c r="D132" s="54">
        <f t="shared" ref="D132:K132" si="24">+D5+D37+D69</f>
        <v>173230336</v>
      </c>
      <c r="E132" s="55">
        <f t="shared" si="24"/>
        <v>1316686591</v>
      </c>
      <c r="F132" s="56">
        <f t="shared" si="24"/>
        <v>428631550</v>
      </c>
      <c r="G132" s="54">
        <f t="shared" si="24"/>
        <v>286625183</v>
      </c>
      <c r="H132" s="57">
        <f t="shared" si="24"/>
        <v>286625183</v>
      </c>
      <c r="I132" s="58">
        <f t="shared" si="24"/>
        <v>422018600</v>
      </c>
      <c r="J132" s="54">
        <f t="shared" si="24"/>
        <v>502615080</v>
      </c>
      <c r="K132" s="55">
        <f t="shared" si="24"/>
        <v>410254651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10931177717</v>
      </c>
      <c r="D134" s="38">
        <f t="shared" ref="D134:K134" si="25">D144+D147+D148+D151+D154+D155+SUM(D158:D164)</f>
        <v>10938414412</v>
      </c>
      <c r="E134" s="39">
        <f t="shared" si="25"/>
        <v>11616931657</v>
      </c>
      <c r="F134" s="40">
        <f t="shared" si="25"/>
        <v>11367045972</v>
      </c>
      <c r="G134" s="38">
        <f t="shared" si="25"/>
        <v>11903556841</v>
      </c>
      <c r="H134" s="41">
        <f t="shared" si="25"/>
        <v>11903556841</v>
      </c>
      <c r="I134" s="42">
        <f t="shared" si="25"/>
        <v>10691789250</v>
      </c>
      <c r="J134" s="38">
        <f t="shared" si="25"/>
        <v>10765894408</v>
      </c>
      <c r="K134" s="39">
        <f t="shared" si="25"/>
        <v>10734357804</v>
      </c>
    </row>
    <row r="135" spans="1:11" ht="13.5" x14ac:dyDescent="0.25">
      <c r="A135" s="44" t="s">
        <v>19</v>
      </c>
      <c r="B135" s="45" t="s">
        <v>20</v>
      </c>
      <c r="C135" s="6">
        <v>4185954695</v>
      </c>
      <c r="D135" s="6">
        <v>4164582282</v>
      </c>
      <c r="E135" s="7">
        <v>4161175437</v>
      </c>
      <c r="F135" s="8">
        <v>4205175924</v>
      </c>
      <c r="G135" s="6">
        <v>4174271805</v>
      </c>
      <c r="H135" s="9">
        <v>4174271805</v>
      </c>
      <c r="I135" s="10">
        <v>4171175435</v>
      </c>
      <c r="J135" s="6">
        <v>4181175435</v>
      </c>
      <c r="K135" s="7">
        <v>4198260555</v>
      </c>
    </row>
    <row r="136" spans="1:11" ht="13.5" x14ac:dyDescent="0.25">
      <c r="A136" s="44" t="s">
        <v>21</v>
      </c>
      <c r="B136" s="45" t="s">
        <v>20</v>
      </c>
      <c r="C136" s="6">
        <v>762044627</v>
      </c>
      <c r="D136" s="6">
        <v>817328440</v>
      </c>
      <c r="E136" s="7">
        <v>821398139</v>
      </c>
      <c r="F136" s="8">
        <v>817328440</v>
      </c>
      <c r="G136" s="6">
        <v>821398135</v>
      </c>
      <c r="H136" s="9">
        <v>821398135</v>
      </c>
      <c r="I136" s="10">
        <v>821076631</v>
      </c>
      <c r="J136" s="6">
        <v>821076631</v>
      </c>
      <c r="K136" s="7">
        <v>821076631</v>
      </c>
    </row>
    <row r="137" spans="1:11" ht="13.5" x14ac:dyDescent="0.25">
      <c r="A137" s="44" t="s">
        <v>22</v>
      </c>
      <c r="B137" s="45" t="s">
        <v>20</v>
      </c>
      <c r="C137" s="6">
        <v>1638233169</v>
      </c>
      <c r="D137" s="6">
        <v>1607718831</v>
      </c>
      <c r="E137" s="7">
        <v>1558457842</v>
      </c>
      <c r="F137" s="8">
        <v>1728624832</v>
      </c>
      <c r="G137" s="6">
        <v>1703233408</v>
      </c>
      <c r="H137" s="9">
        <v>1703233408</v>
      </c>
      <c r="I137" s="10">
        <v>1233159410</v>
      </c>
      <c r="J137" s="6">
        <v>1345203890</v>
      </c>
      <c r="K137" s="7">
        <v>1249386410</v>
      </c>
    </row>
    <row r="138" spans="1:11" ht="13.5" x14ac:dyDescent="0.25">
      <c r="A138" s="44" t="s">
        <v>23</v>
      </c>
      <c r="B138" s="45" t="s">
        <v>20</v>
      </c>
      <c r="C138" s="6">
        <v>741292349</v>
      </c>
      <c r="D138" s="6">
        <v>754164916</v>
      </c>
      <c r="E138" s="7">
        <v>752020229</v>
      </c>
      <c r="F138" s="8">
        <v>800440351</v>
      </c>
      <c r="G138" s="6">
        <v>773961156</v>
      </c>
      <c r="H138" s="9">
        <v>773961156</v>
      </c>
      <c r="I138" s="10">
        <v>747098620</v>
      </c>
      <c r="J138" s="6">
        <v>754602491</v>
      </c>
      <c r="K138" s="7">
        <v>776752354</v>
      </c>
    </row>
    <row r="139" spans="1:11" ht="13.5" x14ac:dyDescent="0.25">
      <c r="A139" s="44" t="s">
        <v>24</v>
      </c>
      <c r="B139" s="45" t="s">
        <v>20</v>
      </c>
      <c r="C139" s="6">
        <v>939677849</v>
      </c>
      <c r="D139" s="6">
        <v>910239876</v>
      </c>
      <c r="E139" s="7">
        <v>1045986522</v>
      </c>
      <c r="F139" s="8">
        <v>995740752</v>
      </c>
      <c r="G139" s="6">
        <v>1074510951</v>
      </c>
      <c r="H139" s="9">
        <v>1074510951</v>
      </c>
      <c r="I139" s="10">
        <v>1045986521</v>
      </c>
      <c r="J139" s="6">
        <v>1045986521</v>
      </c>
      <c r="K139" s="7">
        <v>1045986521</v>
      </c>
    </row>
    <row r="140" spans="1:11" ht="13.5" x14ac:dyDescent="0.25">
      <c r="A140" s="44" t="s">
        <v>25</v>
      </c>
      <c r="B140" s="45" t="s">
        <v>20</v>
      </c>
      <c r="C140" s="6">
        <v>81865536</v>
      </c>
      <c r="D140" s="6">
        <v>77810194</v>
      </c>
      <c r="E140" s="7">
        <v>70868476</v>
      </c>
      <c r="F140" s="8">
        <v>77810193</v>
      </c>
      <c r="G140" s="6">
        <v>70868475</v>
      </c>
      <c r="H140" s="9">
        <v>70868475</v>
      </c>
      <c r="I140" s="10">
        <v>-8517949</v>
      </c>
      <c r="J140" s="6">
        <v>-8517949</v>
      </c>
      <c r="K140" s="7">
        <v>-8517949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752003</v>
      </c>
      <c r="D143" s="16">
        <v>752002</v>
      </c>
      <c r="E143" s="17">
        <v>752002</v>
      </c>
      <c r="F143" s="18">
        <v>752002</v>
      </c>
      <c r="G143" s="16">
        <v>752002</v>
      </c>
      <c r="H143" s="19">
        <v>752002</v>
      </c>
      <c r="I143" s="20">
        <v>-6219135</v>
      </c>
      <c r="J143" s="16">
        <v>-6219135</v>
      </c>
      <c r="K143" s="17">
        <v>-6219135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8349820228</v>
      </c>
      <c r="D144" s="6">
        <f t="shared" ref="D144:K144" si="26">SUM(D135:D143)</f>
        <v>8332596541</v>
      </c>
      <c r="E144" s="7">
        <f t="shared" si="26"/>
        <v>8410658647</v>
      </c>
      <c r="F144" s="8">
        <f t="shared" si="26"/>
        <v>8625872494</v>
      </c>
      <c r="G144" s="6">
        <f t="shared" si="26"/>
        <v>8618995932</v>
      </c>
      <c r="H144" s="9">
        <f t="shared" si="26"/>
        <v>8618995932</v>
      </c>
      <c r="I144" s="10">
        <f t="shared" si="26"/>
        <v>8003759533</v>
      </c>
      <c r="J144" s="6">
        <f t="shared" si="26"/>
        <v>8133307884</v>
      </c>
      <c r="K144" s="7">
        <f t="shared" si="26"/>
        <v>8076725387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1179381034</v>
      </c>
      <c r="D147" s="6">
        <v>1199619298</v>
      </c>
      <c r="E147" s="7">
        <v>1183645532</v>
      </c>
      <c r="F147" s="8">
        <v>1218613895</v>
      </c>
      <c r="G147" s="6">
        <v>1185662303</v>
      </c>
      <c r="H147" s="9">
        <v>1185662303</v>
      </c>
      <c r="I147" s="10">
        <v>1128215252</v>
      </c>
      <c r="J147" s="6">
        <v>1128537459</v>
      </c>
      <c r="K147" s="7">
        <v>1155883352</v>
      </c>
    </row>
    <row r="148" spans="1:11" ht="13.5" x14ac:dyDescent="0.25">
      <c r="A148" s="49" t="s">
        <v>96</v>
      </c>
      <c r="B148" s="37" t="s">
        <v>20</v>
      </c>
      <c r="C148" s="6">
        <v>57016</v>
      </c>
      <c r="D148" s="6">
        <v>57016</v>
      </c>
      <c r="E148" s="7">
        <v>57016</v>
      </c>
      <c r="F148" s="8">
        <v>57016</v>
      </c>
      <c r="G148" s="6">
        <v>57016</v>
      </c>
      <c r="H148" s="9">
        <v>57016</v>
      </c>
      <c r="I148" s="10">
        <v>57016</v>
      </c>
      <c r="J148" s="6">
        <v>57016</v>
      </c>
      <c r="K148" s="7">
        <v>57016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972604119</v>
      </c>
      <c r="D151" s="6">
        <v>973320363</v>
      </c>
      <c r="E151" s="7">
        <v>1006950719</v>
      </c>
      <c r="F151" s="8">
        <v>973320363</v>
      </c>
      <c r="G151" s="6">
        <v>1006950719</v>
      </c>
      <c r="H151" s="9">
        <v>1006950719</v>
      </c>
      <c r="I151" s="10">
        <v>1006950719</v>
      </c>
      <c r="J151" s="6">
        <v>1006950719</v>
      </c>
      <c r="K151" s="7">
        <v>1006950719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97</v>
      </c>
      <c r="B154" s="37" t="s">
        <v>30</v>
      </c>
      <c r="C154" s="6">
        <v>340097064</v>
      </c>
      <c r="D154" s="6">
        <v>309835050</v>
      </c>
      <c r="E154" s="7">
        <v>910894767</v>
      </c>
      <c r="F154" s="8">
        <v>309835048</v>
      </c>
      <c r="G154" s="6">
        <v>910894767</v>
      </c>
      <c r="H154" s="9">
        <v>910894767</v>
      </c>
      <c r="I154" s="10">
        <v>1093496018</v>
      </c>
      <c r="J154" s="6">
        <v>1093496018</v>
      </c>
      <c r="K154" s="7">
        <v>1093496018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21557537</v>
      </c>
      <c r="D158" s="6">
        <v>20095036</v>
      </c>
      <c r="E158" s="7">
        <v>17968234</v>
      </c>
      <c r="F158" s="8">
        <v>43595034</v>
      </c>
      <c r="G158" s="6">
        <v>27968234</v>
      </c>
      <c r="H158" s="9">
        <v>27968234</v>
      </c>
      <c r="I158" s="10">
        <v>21468233</v>
      </c>
      <c r="J158" s="6">
        <v>20468233</v>
      </c>
      <c r="K158" s="7">
        <v>19668233</v>
      </c>
    </row>
    <row r="159" spans="1:11" ht="13.5" x14ac:dyDescent="0.25">
      <c r="A159" s="50" t="s">
        <v>43</v>
      </c>
      <c r="B159" s="37" t="s">
        <v>20</v>
      </c>
      <c r="C159" s="11">
        <v>14617048</v>
      </c>
      <c r="D159" s="11">
        <v>15317110</v>
      </c>
      <c r="E159" s="12">
        <v>5652067</v>
      </c>
      <c r="F159" s="13">
        <v>23517114</v>
      </c>
      <c r="G159" s="11">
        <v>10852065</v>
      </c>
      <c r="H159" s="14">
        <v>10852065</v>
      </c>
      <c r="I159" s="15">
        <v>84893695</v>
      </c>
      <c r="J159" s="11">
        <v>81638695</v>
      </c>
      <c r="K159" s="12">
        <v>81638695</v>
      </c>
    </row>
    <row r="160" spans="1:11" ht="13.5" x14ac:dyDescent="0.25">
      <c r="A160" s="49" t="s">
        <v>44</v>
      </c>
      <c r="B160" s="37" t="s">
        <v>20</v>
      </c>
      <c r="C160" s="6">
        <v>6158191</v>
      </c>
      <c r="D160" s="6">
        <v>6822123</v>
      </c>
      <c r="E160" s="7">
        <v>5198537</v>
      </c>
      <c r="F160" s="8">
        <v>10430125</v>
      </c>
      <c r="G160" s="6">
        <v>8456552</v>
      </c>
      <c r="H160" s="9">
        <v>8456552</v>
      </c>
      <c r="I160" s="10">
        <v>-529261237</v>
      </c>
      <c r="J160" s="6">
        <v>-531261237</v>
      </c>
      <c r="K160" s="7">
        <v>-531261237</v>
      </c>
    </row>
    <row r="161" spans="1:11" ht="13.5" x14ac:dyDescent="0.25">
      <c r="A161" s="49" t="s">
        <v>45</v>
      </c>
      <c r="B161" s="37" t="s">
        <v>20</v>
      </c>
      <c r="C161" s="6">
        <v>15988622</v>
      </c>
      <c r="D161" s="6">
        <v>16068302</v>
      </c>
      <c r="E161" s="7">
        <v>16890739</v>
      </c>
      <c r="F161" s="8">
        <v>40121310</v>
      </c>
      <c r="G161" s="6">
        <v>21390734</v>
      </c>
      <c r="H161" s="9">
        <v>21390734</v>
      </c>
      <c r="I161" s="10">
        <v>-219636961</v>
      </c>
      <c r="J161" s="6">
        <v>-217536961</v>
      </c>
      <c r="K161" s="7">
        <v>-219036961</v>
      </c>
    </row>
    <row r="162" spans="1:11" ht="13.5" x14ac:dyDescent="0.25">
      <c r="A162" s="50" t="s">
        <v>46</v>
      </c>
      <c r="B162" s="48" t="s">
        <v>20</v>
      </c>
      <c r="C162" s="6">
        <v>30896858</v>
      </c>
      <c r="D162" s="6">
        <v>55593573</v>
      </c>
      <c r="E162" s="7">
        <v>49925399</v>
      </c>
      <c r="F162" s="8">
        <v>112593573</v>
      </c>
      <c r="G162" s="6">
        <v>103238519</v>
      </c>
      <c r="H162" s="9">
        <v>103238519</v>
      </c>
      <c r="I162" s="10">
        <v>101232619</v>
      </c>
      <c r="J162" s="6">
        <v>49622219</v>
      </c>
      <c r="K162" s="7">
        <v>49622219</v>
      </c>
    </row>
    <row r="163" spans="1:11" ht="13.5" x14ac:dyDescent="0.25">
      <c r="A163" s="49" t="s">
        <v>47</v>
      </c>
      <c r="B163" s="37" t="s">
        <v>20</v>
      </c>
      <c r="C163" s="6"/>
      <c r="D163" s="6">
        <v>9090000</v>
      </c>
      <c r="E163" s="7">
        <v>9090000</v>
      </c>
      <c r="F163" s="8">
        <v>9090000</v>
      </c>
      <c r="G163" s="6">
        <v>9090000</v>
      </c>
      <c r="H163" s="9">
        <v>9090000</v>
      </c>
      <c r="I163" s="10">
        <v>614363</v>
      </c>
      <c r="J163" s="6">
        <v>614363</v>
      </c>
      <c r="K163" s="7">
        <v>614363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10931177717</v>
      </c>
      <c r="D165" s="54">
        <f t="shared" ref="D165:K165" si="27">D144+D147+D148+D151+D154+D155+SUM(D158:D164)</f>
        <v>10938414412</v>
      </c>
      <c r="E165" s="55">
        <f t="shared" si="27"/>
        <v>11616931657</v>
      </c>
      <c r="F165" s="56">
        <f t="shared" si="27"/>
        <v>11367045972</v>
      </c>
      <c r="G165" s="54">
        <f t="shared" si="27"/>
        <v>11903556841</v>
      </c>
      <c r="H165" s="57">
        <f t="shared" si="27"/>
        <v>11903556841</v>
      </c>
      <c r="I165" s="66">
        <f t="shared" si="27"/>
        <v>10691789250</v>
      </c>
      <c r="J165" s="54">
        <f t="shared" si="27"/>
        <v>10765894408</v>
      </c>
      <c r="K165" s="55">
        <f t="shared" si="27"/>
        <v>10734357804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368546140</v>
      </c>
      <c r="D168" s="60">
        <v>340476652</v>
      </c>
      <c r="E168" s="61">
        <v>492985145</v>
      </c>
      <c r="F168" s="62">
        <v>374524299</v>
      </c>
      <c r="G168" s="60">
        <v>374524299</v>
      </c>
      <c r="H168" s="63">
        <v>374524299</v>
      </c>
      <c r="I168" s="64">
        <v>487511132</v>
      </c>
      <c r="J168" s="60">
        <v>511769053</v>
      </c>
      <c r="K168" s="61">
        <v>524352930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173689413</v>
      </c>
      <c r="D169" s="38">
        <f t="shared" ref="D169:K169" si="28">D179+D182+D183+D186+D189+D190+SUM(D193:D199)</f>
        <v>182972616</v>
      </c>
      <c r="E169" s="39">
        <f t="shared" si="28"/>
        <v>777810490</v>
      </c>
      <c r="F169" s="40">
        <f t="shared" si="28"/>
        <v>428430090</v>
      </c>
      <c r="G169" s="38">
        <f t="shared" si="28"/>
        <v>492171670</v>
      </c>
      <c r="H169" s="41">
        <f t="shared" si="28"/>
        <v>492171670</v>
      </c>
      <c r="I169" s="42">
        <f t="shared" si="28"/>
        <v>566560792</v>
      </c>
      <c r="J169" s="38">
        <f t="shared" si="28"/>
        <v>583495222</v>
      </c>
      <c r="K169" s="39">
        <f t="shared" si="28"/>
        <v>618368930</v>
      </c>
    </row>
    <row r="170" spans="1:11" ht="13.5" x14ac:dyDescent="0.25">
      <c r="A170" s="44" t="s">
        <v>19</v>
      </c>
      <c r="B170" s="45" t="s">
        <v>20</v>
      </c>
      <c r="C170" s="6">
        <v>40745203</v>
      </c>
      <c r="D170" s="6">
        <v>9152508</v>
      </c>
      <c r="E170" s="7">
        <v>37982437</v>
      </c>
      <c r="F170" s="8">
        <v>81182932</v>
      </c>
      <c r="G170" s="6">
        <v>60240188</v>
      </c>
      <c r="H170" s="9">
        <v>60240188</v>
      </c>
      <c r="I170" s="10">
        <v>63085195</v>
      </c>
      <c r="J170" s="6">
        <v>66027792</v>
      </c>
      <c r="K170" s="7">
        <v>69174905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>
        <v>27815846</v>
      </c>
      <c r="F171" s="8">
        <v>12406111</v>
      </c>
      <c r="G171" s="6">
        <v>21344659</v>
      </c>
      <c r="H171" s="9">
        <v>21344659</v>
      </c>
      <c r="I171" s="10">
        <v>20186957</v>
      </c>
      <c r="J171" s="6">
        <v>21180023</v>
      </c>
      <c r="K171" s="7">
        <v>22243624</v>
      </c>
    </row>
    <row r="172" spans="1:11" ht="13.5" x14ac:dyDescent="0.25">
      <c r="A172" s="44" t="s">
        <v>22</v>
      </c>
      <c r="B172" s="45" t="s">
        <v>20</v>
      </c>
      <c r="C172" s="6">
        <v>78810398</v>
      </c>
      <c r="D172" s="6">
        <v>67564328</v>
      </c>
      <c r="E172" s="7">
        <v>188111363</v>
      </c>
      <c r="F172" s="8">
        <v>153271035</v>
      </c>
      <c r="G172" s="6">
        <v>158322034</v>
      </c>
      <c r="H172" s="9">
        <v>158322034</v>
      </c>
      <c r="I172" s="10">
        <v>197732498</v>
      </c>
      <c r="J172" s="6">
        <v>204072527</v>
      </c>
      <c r="K172" s="7">
        <v>221124938</v>
      </c>
    </row>
    <row r="173" spans="1:11" ht="13.5" x14ac:dyDescent="0.25">
      <c r="A173" s="44" t="s">
        <v>23</v>
      </c>
      <c r="B173" s="45" t="s">
        <v>20</v>
      </c>
      <c r="C173" s="6">
        <v>26221568</v>
      </c>
      <c r="D173" s="6">
        <v>32011043</v>
      </c>
      <c r="E173" s="7">
        <v>56461723</v>
      </c>
      <c r="F173" s="8">
        <v>56890863</v>
      </c>
      <c r="G173" s="6">
        <v>94388860</v>
      </c>
      <c r="H173" s="9">
        <v>94388860</v>
      </c>
      <c r="I173" s="10">
        <v>116609962</v>
      </c>
      <c r="J173" s="6">
        <v>122634703</v>
      </c>
      <c r="K173" s="7">
        <v>127450854</v>
      </c>
    </row>
    <row r="174" spans="1:11" ht="13.5" x14ac:dyDescent="0.25">
      <c r="A174" s="44" t="s">
        <v>24</v>
      </c>
      <c r="B174" s="45" t="s">
        <v>20</v>
      </c>
      <c r="C174" s="6">
        <v>15256909</v>
      </c>
      <c r="D174" s="6">
        <v>30709736</v>
      </c>
      <c r="E174" s="7">
        <v>423330457</v>
      </c>
      <c r="F174" s="8">
        <v>88387341</v>
      </c>
      <c r="G174" s="6">
        <v>113292768</v>
      </c>
      <c r="H174" s="9">
        <v>113292768</v>
      </c>
      <c r="I174" s="10">
        <v>102372495</v>
      </c>
      <c r="J174" s="6">
        <v>107741522</v>
      </c>
      <c r="K174" s="7">
        <v>113427629</v>
      </c>
    </row>
    <row r="175" spans="1:11" ht="13.5" x14ac:dyDescent="0.25">
      <c r="A175" s="44" t="s">
        <v>25</v>
      </c>
      <c r="B175" s="45" t="s">
        <v>20</v>
      </c>
      <c r="C175" s="6">
        <v>-19702</v>
      </c>
      <c r="D175" s="6">
        <v>29386032</v>
      </c>
      <c r="E175" s="7">
        <v>25165482</v>
      </c>
      <c r="F175" s="8">
        <v>20500000</v>
      </c>
      <c r="G175" s="6">
        <v>16800000</v>
      </c>
      <c r="H175" s="9">
        <v>16800000</v>
      </c>
      <c r="I175" s="10">
        <v>21484000</v>
      </c>
      <c r="J175" s="6">
        <v>22429296</v>
      </c>
      <c r="K175" s="7">
        <v>23438614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>
        <v>260000</v>
      </c>
      <c r="G177" s="11">
        <v>260000</v>
      </c>
      <c r="H177" s="14">
        <v>260000</v>
      </c>
      <c r="I177" s="15"/>
      <c r="J177" s="11">
        <v>350000</v>
      </c>
      <c r="K177" s="12">
        <v>400000</v>
      </c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161014376</v>
      </c>
      <c r="D179" s="6">
        <f t="shared" ref="D179:K179" si="29">SUM(D170:D178)</f>
        <v>168823647</v>
      </c>
      <c r="E179" s="7">
        <f t="shared" si="29"/>
        <v>758867308</v>
      </c>
      <c r="F179" s="8">
        <f t="shared" si="29"/>
        <v>412898282</v>
      </c>
      <c r="G179" s="6">
        <f t="shared" si="29"/>
        <v>464648509</v>
      </c>
      <c r="H179" s="9">
        <f t="shared" si="29"/>
        <v>464648509</v>
      </c>
      <c r="I179" s="10">
        <f t="shared" si="29"/>
        <v>521471107</v>
      </c>
      <c r="J179" s="6">
        <f t="shared" si="29"/>
        <v>544435863</v>
      </c>
      <c r="K179" s="7">
        <f t="shared" si="29"/>
        <v>577260564</v>
      </c>
    </row>
    <row r="180" spans="1:11" ht="13.5" x14ac:dyDescent="0.25">
      <c r="A180" s="47" t="s">
        <v>31</v>
      </c>
      <c r="B180" s="48" t="s">
        <v>20</v>
      </c>
      <c r="C180" s="6">
        <v>5357</v>
      </c>
      <c r="D180" s="6"/>
      <c r="E180" s="7">
        <v>6524</v>
      </c>
      <c r="F180" s="8">
        <v>1995725</v>
      </c>
      <c r="G180" s="6">
        <v>2025725</v>
      </c>
      <c r="H180" s="9">
        <v>2025725</v>
      </c>
      <c r="I180" s="10">
        <v>2181440</v>
      </c>
      <c r="J180" s="6">
        <v>2132823</v>
      </c>
      <c r="K180" s="7">
        <v>2234300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5357</v>
      </c>
      <c r="D182" s="21">
        <f t="shared" si="30"/>
        <v>0</v>
      </c>
      <c r="E182" s="22">
        <f t="shared" si="30"/>
        <v>6524</v>
      </c>
      <c r="F182" s="23">
        <f t="shared" si="30"/>
        <v>1995725</v>
      </c>
      <c r="G182" s="21">
        <f t="shared" si="30"/>
        <v>2025725</v>
      </c>
      <c r="H182" s="24">
        <f t="shared" si="30"/>
        <v>2025725</v>
      </c>
      <c r="I182" s="25">
        <f t="shared" si="30"/>
        <v>2181440</v>
      </c>
      <c r="J182" s="21">
        <f t="shared" si="30"/>
        <v>2132823</v>
      </c>
      <c r="K182" s="22">
        <f t="shared" si="30"/>
        <v>2234300</v>
      </c>
    </row>
    <row r="183" spans="1:11" ht="13.5" x14ac:dyDescent="0.25">
      <c r="A183" s="49" t="s">
        <v>96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2968597</v>
      </c>
      <c r="D187" s="6">
        <v>1900939</v>
      </c>
      <c r="E187" s="7">
        <v>5629537</v>
      </c>
      <c r="F187" s="8"/>
      <c r="G187" s="6">
        <v>7510000</v>
      </c>
      <c r="H187" s="9">
        <v>7510000</v>
      </c>
      <c r="I187" s="10">
        <v>7870480</v>
      </c>
      <c r="J187" s="6">
        <v>8216781</v>
      </c>
      <c r="K187" s="7">
        <v>8586536</v>
      </c>
    </row>
    <row r="188" spans="1:11" ht="13.5" x14ac:dyDescent="0.25">
      <c r="A188" s="47" t="s">
        <v>38</v>
      </c>
      <c r="B188" s="37" t="s">
        <v>20</v>
      </c>
      <c r="C188" s="16">
        <v>375840</v>
      </c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97</v>
      </c>
      <c r="B189" s="37" t="s">
        <v>30</v>
      </c>
      <c r="C189" s="21">
        <f t="shared" ref="C189:K189" si="32">SUM(C187:C188)</f>
        <v>3344437</v>
      </c>
      <c r="D189" s="21">
        <f t="shared" si="32"/>
        <v>1900939</v>
      </c>
      <c r="E189" s="22">
        <f t="shared" si="32"/>
        <v>5629537</v>
      </c>
      <c r="F189" s="23">
        <f t="shared" si="32"/>
        <v>0</v>
      </c>
      <c r="G189" s="21">
        <f t="shared" si="32"/>
        <v>7510000</v>
      </c>
      <c r="H189" s="24">
        <f t="shared" si="32"/>
        <v>7510000</v>
      </c>
      <c r="I189" s="25">
        <f t="shared" si="32"/>
        <v>7870480</v>
      </c>
      <c r="J189" s="21">
        <f t="shared" si="32"/>
        <v>8216781</v>
      </c>
      <c r="K189" s="22">
        <f t="shared" si="32"/>
        <v>8586536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>
        <v>13400</v>
      </c>
      <c r="E194" s="12"/>
      <c r="F194" s="13">
        <v>1500000</v>
      </c>
      <c r="G194" s="11">
        <v>1500000</v>
      </c>
      <c r="H194" s="14">
        <v>1500000</v>
      </c>
      <c r="I194" s="15">
        <v>1572000</v>
      </c>
      <c r="J194" s="11">
        <v>1641168</v>
      </c>
      <c r="K194" s="12">
        <v>1715021</v>
      </c>
    </row>
    <row r="195" spans="1:11" ht="13.5" x14ac:dyDescent="0.25">
      <c r="A195" s="49" t="s">
        <v>44</v>
      </c>
      <c r="B195" s="37" t="s">
        <v>20</v>
      </c>
      <c r="C195" s="6">
        <v>184796</v>
      </c>
      <c r="D195" s="6">
        <v>2914478</v>
      </c>
      <c r="E195" s="7">
        <v>10083836</v>
      </c>
      <c r="F195" s="8">
        <v>12036083</v>
      </c>
      <c r="G195" s="6">
        <v>12036083</v>
      </c>
      <c r="H195" s="9">
        <v>12036083</v>
      </c>
      <c r="I195" s="10">
        <v>12576000</v>
      </c>
      <c r="J195" s="6">
        <v>13129344</v>
      </c>
      <c r="K195" s="7">
        <v>13720164</v>
      </c>
    </row>
    <row r="196" spans="1:11" ht="13.5" x14ac:dyDescent="0.25">
      <c r="A196" s="49" t="s">
        <v>45</v>
      </c>
      <c r="B196" s="37" t="s">
        <v>20</v>
      </c>
      <c r="C196" s="6">
        <v>39504</v>
      </c>
      <c r="D196" s="6"/>
      <c r="E196" s="7"/>
      <c r="F196" s="8"/>
      <c r="G196" s="6">
        <v>1003104</v>
      </c>
      <c r="H196" s="9">
        <v>1003104</v>
      </c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>
        <v>9100943</v>
      </c>
      <c r="D197" s="6">
        <v>9320152</v>
      </c>
      <c r="E197" s="7">
        <v>3223285</v>
      </c>
      <c r="F197" s="8"/>
      <c r="G197" s="6">
        <v>3448249</v>
      </c>
      <c r="H197" s="9">
        <v>3448249</v>
      </c>
      <c r="I197" s="10">
        <v>20889765</v>
      </c>
      <c r="J197" s="6">
        <v>13939243</v>
      </c>
      <c r="K197" s="7">
        <v>14852345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542235553</v>
      </c>
      <c r="D201" s="54">
        <f t="shared" si="34"/>
        <v>523449268</v>
      </c>
      <c r="E201" s="55">
        <f t="shared" si="34"/>
        <v>1270795635</v>
      </c>
      <c r="F201" s="56">
        <f t="shared" si="34"/>
        <v>802954389</v>
      </c>
      <c r="G201" s="54">
        <f t="shared" si="34"/>
        <v>866695969</v>
      </c>
      <c r="H201" s="57">
        <f t="shared" si="34"/>
        <v>866695969</v>
      </c>
      <c r="I201" s="58">
        <f t="shared" si="34"/>
        <v>1054071924</v>
      </c>
      <c r="J201" s="54">
        <f t="shared" si="34"/>
        <v>1095264275</v>
      </c>
      <c r="K201" s="55">
        <f t="shared" si="34"/>
        <v>1142721860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84</v>
      </c>
      <c r="B203" s="80"/>
      <c r="C203" s="81">
        <f>IF(ISERROR((C37+C69)/C132),0,((C37+C69)/C132))</f>
        <v>0.40208315734176803</v>
      </c>
      <c r="D203" s="81">
        <f>IF(ISERROR((D37+D69)/D132),0,((D37+D69)/D132))</f>
        <v>0.33380636056723922</v>
      </c>
      <c r="E203" s="82">
        <f t="shared" ref="E203:K203" si="35">IF(ISERROR((E37+E69)/E132),0,((E37+E69)/E132))</f>
        <v>0.97009549024867381</v>
      </c>
      <c r="F203" s="83">
        <f t="shared" si="35"/>
        <v>0.25711726773262489</v>
      </c>
      <c r="G203" s="81">
        <f t="shared" si="35"/>
        <v>0.36774838099274759</v>
      </c>
      <c r="H203" s="84">
        <f t="shared" si="35"/>
        <v>0.36774838099274759</v>
      </c>
      <c r="I203" s="85">
        <f t="shared" si="35"/>
        <v>0.43983961133466631</v>
      </c>
      <c r="J203" s="81">
        <f t="shared" si="35"/>
        <v>0.58933557664047809</v>
      </c>
      <c r="K203" s="82">
        <f t="shared" si="35"/>
        <v>0.49228668951762838</v>
      </c>
    </row>
    <row r="204" spans="1:11" ht="13.5" x14ac:dyDescent="0.25">
      <c r="A204" s="79" t="s">
        <v>85</v>
      </c>
      <c r="B204" s="80"/>
      <c r="C204" s="81">
        <f>IF(ISERROR((C37+C69)/C168),0,((C37+C69)/C168))</f>
        <v>0.25247330768407994</v>
      </c>
      <c r="D204" s="81">
        <f t="shared" ref="D204:K204" si="36">IF(ISERROR((D37+D69)/D168),0,((D37+D69)/D168))</f>
        <v>0.16983657369845143</v>
      </c>
      <c r="E204" s="82">
        <f t="shared" si="36"/>
        <v>2.5909740627174478</v>
      </c>
      <c r="F204" s="83">
        <f t="shared" si="36"/>
        <v>0.29426281096917561</v>
      </c>
      <c r="G204" s="81">
        <f t="shared" si="36"/>
        <v>0.28143954152357947</v>
      </c>
      <c r="H204" s="84">
        <f t="shared" si="36"/>
        <v>0.28143954152357947</v>
      </c>
      <c r="I204" s="85">
        <f t="shared" si="36"/>
        <v>0.3807512994390454</v>
      </c>
      <c r="J204" s="81">
        <f t="shared" si="36"/>
        <v>0.57879417730247162</v>
      </c>
      <c r="K204" s="82">
        <f t="shared" si="36"/>
        <v>0.38516596827255262</v>
      </c>
    </row>
    <row r="205" spans="1:11" ht="13.5" x14ac:dyDescent="0.25">
      <c r="A205" s="79" t="s">
        <v>86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0.02</v>
      </c>
      <c r="E205" s="82">
        <f t="shared" si="37"/>
        <v>7.0000000000000007E-2</v>
      </c>
      <c r="F205" s="83">
        <f t="shared" si="37"/>
        <v>0.04</v>
      </c>
      <c r="G205" s="81">
        <f t="shared" si="37"/>
        <v>0.04</v>
      </c>
      <c r="H205" s="84">
        <f t="shared" si="37"/>
        <v>0.04</v>
      </c>
      <c r="I205" s="85">
        <f t="shared" si="37"/>
        <v>0.05</v>
      </c>
      <c r="J205" s="81">
        <f t="shared" si="37"/>
        <v>0.05</v>
      </c>
      <c r="K205" s="82">
        <f t="shared" si="37"/>
        <v>0.06</v>
      </c>
    </row>
    <row r="206" spans="1:11" ht="13.5" x14ac:dyDescent="0.25">
      <c r="A206" s="79" t="s">
        <v>87</v>
      </c>
      <c r="B206" s="80"/>
      <c r="C206" s="81">
        <f>IF(ISERROR(ROUND((C37+C69+C169)/C165,2)),0,(ROUND((C37+C69+C169)/C165,2)))</f>
        <v>0.02</v>
      </c>
      <c r="D206" s="81">
        <f t="shared" ref="D206:K206" si="38">IF(ISERROR(ROUND((D37+D69+D169)/D165,2)),0,(ROUND((D37+D69+D169)/D165,2)))</f>
        <v>0.02</v>
      </c>
      <c r="E206" s="82">
        <f t="shared" si="38"/>
        <v>0.18</v>
      </c>
      <c r="F206" s="83">
        <f t="shared" si="38"/>
        <v>0.05</v>
      </c>
      <c r="G206" s="81">
        <f t="shared" si="38"/>
        <v>0.05</v>
      </c>
      <c r="H206" s="84">
        <f t="shared" si="38"/>
        <v>0.05</v>
      </c>
      <c r="I206" s="85">
        <f t="shared" si="38"/>
        <v>7.0000000000000007E-2</v>
      </c>
      <c r="J206" s="81">
        <f t="shared" si="38"/>
        <v>0.08</v>
      </c>
      <c r="K206" s="82">
        <f t="shared" si="38"/>
        <v>0.08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89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231909566</v>
      </c>
      <c r="D5" s="38">
        <f t="shared" ref="D5:K5" si="0">D15+D18+D19+D22+D25+D26+SUM(D29:D35)</f>
        <v>120497859</v>
      </c>
      <c r="E5" s="39">
        <f t="shared" si="0"/>
        <v>98473811</v>
      </c>
      <c r="F5" s="40">
        <f t="shared" si="0"/>
        <v>130848000</v>
      </c>
      <c r="G5" s="38">
        <f t="shared" si="0"/>
        <v>201632418</v>
      </c>
      <c r="H5" s="41">
        <f t="shared" si="0"/>
        <v>201632418</v>
      </c>
      <c r="I5" s="42">
        <f t="shared" si="0"/>
        <v>277277187</v>
      </c>
      <c r="J5" s="38">
        <f t="shared" si="0"/>
        <v>162992325</v>
      </c>
      <c r="K5" s="39">
        <f t="shared" si="0"/>
        <v>175275092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17645481</v>
      </c>
      <c r="D8" s="6">
        <v>18065907</v>
      </c>
      <c r="E8" s="7">
        <v>24479114</v>
      </c>
      <c r="F8" s="8">
        <v>23677000</v>
      </c>
      <c r="G8" s="6">
        <v>23677000</v>
      </c>
      <c r="H8" s="9">
        <v>23677000</v>
      </c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>
        <v>44369897</v>
      </c>
      <c r="D9" s="6">
        <v>54227003</v>
      </c>
      <c r="E9" s="7">
        <v>42200000</v>
      </c>
      <c r="F9" s="8">
        <v>32500000</v>
      </c>
      <c r="G9" s="6">
        <v>60500000</v>
      </c>
      <c r="H9" s="9">
        <v>60500000</v>
      </c>
      <c r="I9" s="10">
        <v>80160000</v>
      </c>
      <c r="J9" s="6">
        <v>43886927</v>
      </c>
      <c r="K9" s="7">
        <v>43075092</v>
      </c>
    </row>
    <row r="10" spans="1:11" ht="13.5" x14ac:dyDescent="0.25">
      <c r="A10" s="44" t="s">
        <v>24</v>
      </c>
      <c r="B10" s="45" t="s">
        <v>20</v>
      </c>
      <c r="C10" s="6">
        <v>37246640</v>
      </c>
      <c r="D10" s="6"/>
      <c r="E10" s="7"/>
      <c r="F10" s="8">
        <v>20000000</v>
      </c>
      <c r="G10" s="6">
        <v>20000000</v>
      </c>
      <c r="H10" s="9">
        <v>20000000</v>
      </c>
      <c r="I10" s="10">
        <v>35000000</v>
      </c>
      <c r="J10" s="6">
        <v>30000000</v>
      </c>
      <c r="K10" s="7">
        <v>55000000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>
        <v>2000000</v>
      </c>
      <c r="K11" s="7">
        <v>9000000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>
        <v>4999725</v>
      </c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99262018</v>
      </c>
      <c r="D15" s="6">
        <f t="shared" ref="D15:K15" si="1">SUM(D6:D14)</f>
        <v>72292910</v>
      </c>
      <c r="E15" s="7">
        <f t="shared" si="1"/>
        <v>71678839</v>
      </c>
      <c r="F15" s="8">
        <f t="shared" si="1"/>
        <v>76177000</v>
      </c>
      <c r="G15" s="6">
        <f t="shared" si="1"/>
        <v>104177000</v>
      </c>
      <c r="H15" s="9">
        <f t="shared" si="1"/>
        <v>104177000</v>
      </c>
      <c r="I15" s="10">
        <f t="shared" si="1"/>
        <v>115160000</v>
      </c>
      <c r="J15" s="6">
        <f t="shared" si="1"/>
        <v>75886927</v>
      </c>
      <c r="K15" s="7">
        <f t="shared" si="1"/>
        <v>107075092</v>
      </c>
    </row>
    <row r="16" spans="1:11" ht="13.5" x14ac:dyDescent="0.25">
      <c r="A16" s="47" t="s">
        <v>31</v>
      </c>
      <c r="B16" s="48" t="s">
        <v>20</v>
      </c>
      <c r="C16" s="6">
        <v>5959629</v>
      </c>
      <c r="D16" s="6">
        <v>7985939</v>
      </c>
      <c r="E16" s="7">
        <v>4656660</v>
      </c>
      <c r="F16" s="8">
        <v>11800000</v>
      </c>
      <c r="G16" s="6">
        <v>9685745</v>
      </c>
      <c r="H16" s="9">
        <v>9685745</v>
      </c>
      <c r="I16" s="10">
        <v>21685745</v>
      </c>
      <c r="J16" s="6">
        <v>19038462</v>
      </c>
      <c r="K16" s="7">
        <v>16038462</v>
      </c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>
        <v>1000000</v>
      </c>
      <c r="G17" s="16">
        <v>1500000</v>
      </c>
      <c r="H17" s="19">
        <v>1500000</v>
      </c>
      <c r="I17" s="20"/>
      <c r="J17" s="16">
        <v>2000000</v>
      </c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5959629</v>
      </c>
      <c r="D18" s="21">
        <f t="shared" ref="D18:K18" si="2">SUM(D16:D17)</f>
        <v>7985939</v>
      </c>
      <c r="E18" s="22">
        <f t="shared" si="2"/>
        <v>4656660</v>
      </c>
      <c r="F18" s="23">
        <f t="shared" si="2"/>
        <v>12800000</v>
      </c>
      <c r="G18" s="21">
        <f t="shared" si="2"/>
        <v>11185745</v>
      </c>
      <c r="H18" s="24">
        <f t="shared" si="2"/>
        <v>11185745</v>
      </c>
      <c r="I18" s="25">
        <f t="shared" si="2"/>
        <v>21685745</v>
      </c>
      <c r="J18" s="21">
        <f t="shared" si="2"/>
        <v>21038462</v>
      </c>
      <c r="K18" s="22">
        <f t="shared" si="2"/>
        <v>16038462</v>
      </c>
    </row>
    <row r="19" spans="1:11" ht="13.5" x14ac:dyDescent="0.25">
      <c r="A19" s="49" t="s">
        <v>96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>
        <v>955251</v>
      </c>
      <c r="F23" s="8"/>
      <c r="G23" s="6"/>
      <c r="H23" s="9"/>
      <c r="I23" s="10">
        <v>75000000</v>
      </c>
      <c r="J23" s="6">
        <v>40000000</v>
      </c>
      <c r="K23" s="7">
        <v>40000000</v>
      </c>
    </row>
    <row r="24" spans="1:11" ht="13.5" x14ac:dyDescent="0.25">
      <c r="A24" s="47" t="s">
        <v>38</v>
      </c>
      <c r="B24" s="37" t="s">
        <v>20</v>
      </c>
      <c r="C24" s="16">
        <v>97836878</v>
      </c>
      <c r="D24" s="16">
        <v>31111000</v>
      </c>
      <c r="E24" s="17">
        <v>16699088</v>
      </c>
      <c r="F24" s="18"/>
      <c r="G24" s="16">
        <v>68076203</v>
      </c>
      <c r="H24" s="19">
        <v>68076203</v>
      </c>
      <c r="I24" s="20"/>
      <c r="J24" s="16"/>
      <c r="K24" s="17"/>
    </row>
    <row r="25" spans="1:11" ht="28.9" customHeight="1" x14ac:dyDescent="0.25">
      <c r="A25" s="46" t="s">
        <v>97</v>
      </c>
      <c r="B25" s="37" t="s">
        <v>30</v>
      </c>
      <c r="C25" s="21">
        <f t="shared" ref="C25:K25" si="4">SUM(C23:C24)</f>
        <v>97836878</v>
      </c>
      <c r="D25" s="21">
        <f t="shared" si="4"/>
        <v>31111000</v>
      </c>
      <c r="E25" s="22">
        <f t="shared" si="4"/>
        <v>17654339</v>
      </c>
      <c r="F25" s="23">
        <f t="shared" si="4"/>
        <v>0</v>
      </c>
      <c r="G25" s="21">
        <f t="shared" si="4"/>
        <v>68076203</v>
      </c>
      <c r="H25" s="24">
        <f t="shared" si="4"/>
        <v>68076203</v>
      </c>
      <c r="I25" s="25">
        <f t="shared" si="4"/>
        <v>75000000</v>
      </c>
      <c r="J25" s="21">
        <f t="shared" si="4"/>
        <v>40000000</v>
      </c>
      <c r="K25" s="22">
        <f t="shared" si="4"/>
        <v>40000000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85057</v>
      </c>
      <c r="D28" s="16">
        <v>505126</v>
      </c>
      <c r="E28" s="17">
        <v>400000</v>
      </c>
      <c r="F28" s="18">
        <v>11200000</v>
      </c>
      <c r="G28" s="16">
        <v>8798000</v>
      </c>
      <c r="H28" s="19">
        <v>8798000</v>
      </c>
      <c r="I28" s="20"/>
      <c r="J28" s="16">
        <v>3000000</v>
      </c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85057</v>
      </c>
      <c r="D29" s="6">
        <f t="shared" si="5"/>
        <v>505126</v>
      </c>
      <c r="E29" s="7">
        <f t="shared" si="5"/>
        <v>400000</v>
      </c>
      <c r="F29" s="8">
        <f t="shared" si="5"/>
        <v>11200000</v>
      </c>
      <c r="G29" s="6">
        <f t="shared" si="5"/>
        <v>8798000</v>
      </c>
      <c r="H29" s="9">
        <f t="shared" si="5"/>
        <v>8798000</v>
      </c>
      <c r="I29" s="10">
        <f t="shared" si="5"/>
        <v>0</v>
      </c>
      <c r="J29" s="6">
        <f t="shared" si="5"/>
        <v>3000000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733583</v>
      </c>
      <c r="D30" s="11">
        <v>2042245</v>
      </c>
      <c r="E30" s="12">
        <v>998843</v>
      </c>
      <c r="F30" s="13">
        <v>29846000</v>
      </c>
      <c r="G30" s="11">
        <v>8246709</v>
      </c>
      <c r="H30" s="14">
        <v>8246709</v>
      </c>
      <c r="I30" s="15">
        <v>1114000</v>
      </c>
      <c r="J30" s="11">
        <v>13931250</v>
      </c>
      <c r="K30" s="12">
        <v>9100000</v>
      </c>
    </row>
    <row r="31" spans="1:11" ht="13.5" x14ac:dyDescent="0.25">
      <c r="A31" s="49" t="s">
        <v>44</v>
      </c>
      <c r="B31" s="37" t="s">
        <v>20</v>
      </c>
      <c r="C31" s="6">
        <v>2626691</v>
      </c>
      <c r="D31" s="6">
        <v>1627794</v>
      </c>
      <c r="E31" s="7">
        <v>1040132</v>
      </c>
      <c r="F31" s="8">
        <v>825000</v>
      </c>
      <c r="G31" s="6">
        <v>1148761</v>
      </c>
      <c r="H31" s="9">
        <v>1148761</v>
      </c>
      <c r="I31" s="10">
        <v>1292442</v>
      </c>
      <c r="J31" s="6">
        <v>7277686</v>
      </c>
      <c r="K31" s="7">
        <v>3061538</v>
      </c>
    </row>
    <row r="32" spans="1:11" ht="13.5" x14ac:dyDescent="0.25">
      <c r="A32" s="49" t="s">
        <v>45</v>
      </c>
      <c r="B32" s="37" t="s">
        <v>20</v>
      </c>
      <c r="C32" s="6">
        <v>208075</v>
      </c>
      <c r="D32" s="6">
        <v>4932845</v>
      </c>
      <c r="E32" s="7">
        <v>1301797</v>
      </c>
      <c r="F32" s="8"/>
      <c r="G32" s="6"/>
      <c r="H32" s="9"/>
      <c r="I32" s="10">
        <v>6025000</v>
      </c>
      <c r="J32" s="6">
        <v>58000</v>
      </c>
      <c r="K32" s="7"/>
    </row>
    <row r="33" spans="1:11" ht="13.5" x14ac:dyDescent="0.25">
      <c r="A33" s="50" t="s">
        <v>46</v>
      </c>
      <c r="B33" s="48" t="s">
        <v>20</v>
      </c>
      <c r="C33" s="6">
        <v>25197635</v>
      </c>
      <c r="D33" s="6"/>
      <c r="E33" s="7">
        <v>743201</v>
      </c>
      <c r="F33" s="8"/>
      <c r="G33" s="6"/>
      <c r="H33" s="9"/>
      <c r="I33" s="10">
        <v>57000000</v>
      </c>
      <c r="J33" s="6">
        <v>1800000</v>
      </c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173889920</v>
      </c>
      <c r="D37" s="38">
        <f t="shared" ref="D37:K37" si="6">D47+D50+D51+D54+D57+D58+SUM(D61:D67)</f>
        <v>104914790</v>
      </c>
      <c r="E37" s="39">
        <f t="shared" si="6"/>
        <v>120688649</v>
      </c>
      <c r="F37" s="40">
        <f t="shared" si="6"/>
        <v>112436080</v>
      </c>
      <c r="G37" s="38">
        <f t="shared" si="6"/>
        <v>136165225</v>
      </c>
      <c r="H37" s="41">
        <f t="shared" si="6"/>
        <v>136165225</v>
      </c>
      <c r="I37" s="42">
        <f t="shared" si="6"/>
        <v>146113950</v>
      </c>
      <c r="J37" s="38">
        <f t="shared" si="6"/>
        <v>151398612</v>
      </c>
      <c r="K37" s="39">
        <f t="shared" si="6"/>
        <v>170570850</v>
      </c>
    </row>
    <row r="38" spans="1:11" ht="13.5" x14ac:dyDescent="0.25">
      <c r="A38" s="44" t="s">
        <v>19</v>
      </c>
      <c r="B38" s="45" t="s">
        <v>20</v>
      </c>
      <c r="C38" s="6">
        <v>63470489</v>
      </c>
      <c r="D38" s="6">
        <v>43280297</v>
      </c>
      <c r="E38" s="7">
        <v>49019743</v>
      </c>
      <c r="F38" s="8">
        <v>34800000</v>
      </c>
      <c r="G38" s="6">
        <v>85645225</v>
      </c>
      <c r="H38" s="9">
        <v>85645225</v>
      </c>
      <c r="I38" s="10">
        <v>26000000</v>
      </c>
      <c r="J38" s="6">
        <v>20000000</v>
      </c>
      <c r="K38" s="7">
        <v>25000000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>
        <v>10500000</v>
      </c>
      <c r="J39" s="6">
        <v>49530940</v>
      </c>
      <c r="K39" s="7">
        <v>37000000</v>
      </c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>
        <v>18100000</v>
      </c>
      <c r="G40" s="6">
        <v>2600000</v>
      </c>
      <c r="H40" s="9">
        <v>2600000</v>
      </c>
      <c r="I40" s="10">
        <v>34600000</v>
      </c>
      <c r="J40" s="6">
        <v>39567672</v>
      </c>
      <c r="K40" s="7">
        <v>45670850</v>
      </c>
    </row>
    <row r="41" spans="1:11" ht="13.5" x14ac:dyDescent="0.25">
      <c r="A41" s="44" t="s">
        <v>23</v>
      </c>
      <c r="B41" s="45" t="s">
        <v>20</v>
      </c>
      <c r="C41" s="6"/>
      <c r="D41" s="6">
        <v>1461189</v>
      </c>
      <c r="E41" s="7">
        <v>6970686</v>
      </c>
      <c r="F41" s="8">
        <v>11000000</v>
      </c>
      <c r="G41" s="6">
        <v>11000000</v>
      </c>
      <c r="H41" s="9">
        <v>11000000</v>
      </c>
      <c r="I41" s="10"/>
      <c r="J41" s="6"/>
      <c r="K41" s="7">
        <v>12000000</v>
      </c>
    </row>
    <row r="42" spans="1:11" ht="13.5" x14ac:dyDescent="0.25">
      <c r="A42" s="44" t="s">
        <v>24</v>
      </c>
      <c r="B42" s="45" t="s">
        <v>20</v>
      </c>
      <c r="C42" s="6">
        <v>1034675</v>
      </c>
      <c r="D42" s="6">
        <v>181668</v>
      </c>
      <c r="E42" s="7"/>
      <c r="F42" s="8"/>
      <c r="G42" s="6">
        <v>600000</v>
      </c>
      <c r="H42" s="9">
        <v>600000</v>
      </c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>
        <v>5189333</v>
      </c>
      <c r="D43" s="6">
        <v>19115284</v>
      </c>
      <c r="E43" s="7">
        <v>30273583</v>
      </c>
      <c r="F43" s="8">
        <v>35000000</v>
      </c>
      <c r="G43" s="6">
        <v>13120000</v>
      </c>
      <c r="H43" s="9">
        <v>13120000</v>
      </c>
      <c r="I43" s="10">
        <v>55013950</v>
      </c>
      <c r="J43" s="6">
        <v>300000</v>
      </c>
      <c r="K43" s="7">
        <v>16900000</v>
      </c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69694497</v>
      </c>
      <c r="D47" s="6">
        <f t="shared" ref="D47:K47" si="7">SUM(D38:D46)</f>
        <v>64038438</v>
      </c>
      <c r="E47" s="7">
        <f t="shared" si="7"/>
        <v>86264012</v>
      </c>
      <c r="F47" s="8">
        <f t="shared" si="7"/>
        <v>98900000</v>
      </c>
      <c r="G47" s="6">
        <f t="shared" si="7"/>
        <v>112965225</v>
      </c>
      <c r="H47" s="9">
        <f t="shared" si="7"/>
        <v>112965225</v>
      </c>
      <c r="I47" s="10">
        <f t="shared" si="7"/>
        <v>126113950</v>
      </c>
      <c r="J47" s="6">
        <f t="shared" si="7"/>
        <v>109398612</v>
      </c>
      <c r="K47" s="7">
        <f t="shared" si="7"/>
        <v>136570850</v>
      </c>
    </row>
    <row r="48" spans="1:11" ht="13.5" x14ac:dyDescent="0.25">
      <c r="A48" s="47" t="s">
        <v>31</v>
      </c>
      <c r="B48" s="48" t="s">
        <v>20</v>
      </c>
      <c r="C48" s="6">
        <v>19898510</v>
      </c>
      <c r="D48" s="6">
        <v>35427252</v>
      </c>
      <c r="E48" s="7">
        <v>29148754</v>
      </c>
      <c r="F48" s="8">
        <v>13536080</v>
      </c>
      <c r="G48" s="6">
        <v>16200000</v>
      </c>
      <c r="H48" s="9">
        <v>16200000</v>
      </c>
      <c r="I48" s="10">
        <v>14000000</v>
      </c>
      <c r="J48" s="6">
        <v>28000000</v>
      </c>
      <c r="K48" s="7">
        <v>17000000</v>
      </c>
    </row>
    <row r="49" spans="1:11" ht="13.5" x14ac:dyDescent="0.25">
      <c r="A49" s="47" t="s">
        <v>32</v>
      </c>
      <c r="B49" s="37" t="s">
        <v>20</v>
      </c>
      <c r="C49" s="16">
        <v>3459857</v>
      </c>
      <c r="D49" s="16">
        <v>5358794</v>
      </c>
      <c r="E49" s="17">
        <v>155157</v>
      </c>
      <c r="F49" s="18"/>
      <c r="G49" s="16"/>
      <c r="H49" s="19"/>
      <c r="I49" s="20">
        <v>6000000</v>
      </c>
      <c r="J49" s="16">
        <v>14000000</v>
      </c>
      <c r="K49" s="17">
        <v>17000000</v>
      </c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23358367</v>
      </c>
      <c r="D50" s="21">
        <f t="shared" si="8"/>
        <v>40786046</v>
      </c>
      <c r="E50" s="22">
        <f t="shared" si="8"/>
        <v>29303911</v>
      </c>
      <c r="F50" s="23">
        <f t="shared" si="8"/>
        <v>13536080</v>
      </c>
      <c r="G50" s="21">
        <f t="shared" si="8"/>
        <v>16200000</v>
      </c>
      <c r="H50" s="24">
        <f t="shared" si="8"/>
        <v>16200000</v>
      </c>
      <c r="I50" s="25">
        <f t="shared" si="8"/>
        <v>20000000</v>
      </c>
      <c r="J50" s="21">
        <f t="shared" si="8"/>
        <v>42000000</v>
      </c>
      <c r="K50" s="22">
        <f t="shared" si="8"/>
        <v>34000000</v>
      </c>
    </row>
    <row r="51" spans="1:11" ht="13.5" x14ac:dyDescent="0.25">
      <c r="A51" s="49" t="s">
        <v>96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>
        <v>90306</v>
      </c>
      <c r="E55" s="7">
        <v>5000726</v>
      </c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>
        <v>5585982</v>
      </c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97</v>
      </c>
      <c r="B57" s="37" t="s">
        <v>30</v>
      </c>
      <c r="C57" s="21">
        <f t="shared" ref="C57:K57" si="10">SUM(C55:C56)</f>
        <v>5585982</v>
      </c>
      <c r="D57" s="21">
        <f t="shared" si="10"/>
        <v>90306</v>
      </c>
      <c r="E57" s="22">
        <f t="shared" si="10"/>
        <v>5000726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>
        <v>75251074</v>
      </c>
      <c r="D60" s="16"/>
      <c r="E60" s="17">
        <v>120000</v>
      </c>
      <c r="F60" s="18"/>
      <c r="G60" s="16">
        <v>7000000</v>
      </c>
      <c r="H60" s="19">
        <v>7000000</v>
      </c>
      <c r="I60" s="20"/>
      <c r="J60" s="16"/>
      <c r="K60" s="17"/>
    </row>
    <row r="61" spans="1:11" ht="28.9" customHeight="1" x14ac:dyDescent="0.25">
      <c r="A61" s="46" t="s">
        <v>42</v>
      </c>
      <c r="B61" s="37" t="s">
        <v>30</v>
      </c>
      <c r="C61" s="6">
        <f t="shared" ref="C61:K61" si="11">SUM(C59:C60)</f>
        <v>75251074</v>
      </c>
      <c r="D61" s="6">
        <f t="shared" si="11"/>
        <v>0</v>
      </c>
      <c r="E61" s="7">
        <f t="shared" si="11"/>
        <v>120000</v>
      </c>
      <c r="F61" s="8">
        <f t="shared" si="11"/>
        <v>0</v>
      </c>
      <c r="G61" s="6">
        <f t="shared" si="11"/>
        <v>7000000</v>
      </c>
      <c r="H61" s="9">
        <f t="shared" si="11"/>
        <v>7000000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821706</v>
      </c>
      <c r="D69" s="38">
        <f t="shared" ref="D69:K69" si="12">D79+D82+D83+D86+D89+D90+SUM(D93:D99)</f>
        <v>0</v>
      </c>
      <c r="E69" s="39">
        <f t="shared" si="12"/>
        <v>3532217</v>
      </c>
      <c r="F69" s="40">
        <f t="shared" si="12"/>
        <v>16500000</v>
      </c>
      <c r="G69" s="38">
        <f t="shared" si="12"/>
        <v>13536080</v>
      </c>
      <c r="H69" s="41">
        <f t="shared" si="12"/>
        <v>13536080</v>
      </c>
      <c r="I69" s="42">
        <f t="shared" si="12"/>
        <v>1000000</v>
      </c>
      <c r="J69" s="38">
        <f t="shared" si="12"/>
        <v>5080000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179400</v>
      </c>
      <c r="D72" s="6"/>
      <c r="E72" s="7">
        <v>3151875</v>
      </c>
      <c r="F72" s="8">
        <v>3000000</v>
      </c>
      <c r="G72" s="6">
        <v>3500000</v>
      </c>
      <c r="H72" s="9">
        <v>3500000</v>
      </c>
      <c r="I72" s="10"/>
      <c r="J72" s="6">
        <v>5000000</v>
      </c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>
        <v>80000</v>
      </c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179400</v>
      </c>
      <c r="D79" s="6">
        <f t="shared" ref="D79:K79" si="13">SUM(D70:D78)</f>
        <v>0</v>
      </c>
      <c r="E79" s="7">
        <f t="shared" si="13"/>
        <v>3151875</v>
      </c>
      <c r="F79" s="8">
        <f t="shared" si="13"/>
        <v>3000000</v>
      </c>
      <c r="G79" s="6">
        <f t="shared" si="13"/>
        <v>3500000</v>
      </c>
      <c r="H79" s="9">
        <f t="shared" si="13"/>
        <v>3500000</v>
      </c>
      <c r="I79" s="10">
        <f t="shared" si="13"/>
        <v>0</v>
      </c>
      <c r="J79" s="6">
        <f t="shared" si="13"/>
        <v>5080000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>
        <v>10000000</v>
      </c>
      <c r="G80" s="6">
        <v>3536080</v>
      </c>
      <c r="H80" s="9">
        <v>3536080</v>
      </c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10000000</v>
      </c>
      <c r="G82" s="21">
        <f t="shared" si="14"/>
        <v>3536080</v>
      </c>
      <c r="H82" s="24">
        <f t="shared" si="14"/>
        <v>3536080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96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>
        <v>642306</v>
      </c>
      <c r="D88" s="16"/>
      <c r="E88" s="17">
        <v>380342</v>
      </c>
      <c r="F88" s="18">
        <v>3500000</v>
      </c>
      <c r="G88" s="16">
        <v>6500000</v>
      </c>
      <c r="H88" s="19">
        <v>6500000</v>
      </c>
      <c r="I88" s="20">
        <v>1000000</v>
      </c>
      <c r="J88" s="16"/>
      <c r="K88" s="17"/>
    </row>
    <row r="89" spans="1:11" ht="28.9" customHeight="1" x14ac:dyDescent="0.25">
      <c r="A89" s="46" t="s">
        <v>97</v>
      </c>
      <c r="B89" s="37" t="s">
        <v>30</v>
      </c>
      <c r="C89" s="21">
        <f t="shared" ref="C89:K89" si="16">SUM(C87:C88)</f>
        <v>642306</v>
      </c>
      <c r="D89" s="21">
        <f t="shared" si="16"/>
        <v>0</v>
      </c>
      <c r="E89" s="22">
        <f t="shared" si="16"/>
        <v>380342</v>
      </c>
      <c r="F89" s="23">
        <f t="shared" si="16"/>
        <v>3500000</v>
      </c>
      <c r="G89" s="21">
        <f t="shared" si="16"/>
        <v>6500000</v>
      </c>
      <c r="H89" s="24">
        <f t="shared" si="16"/>
        <v>6500000</v>
      </c>
      <c r="I89" s="25">
        <f t="shared" si="16"/>
        <v>1000000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406621192</v>
      </c>
      <c r="D101" s="38">
        <f t="shared" ref="D101:K101" si="18">D111+D114+D115+D118+D121+D122+SUM(D125:D131)</f>
        <v>225412649</v>
      </c>
      <c r="E101" s="39">
        <f t="shared" si="18"/>
        <v>222694677</v>
      </c>
      <c r="F101" s="40">
        <f t="shared" si="18"/>
        <v>259784080</v>
      </c>
      <c r="G101" s="38">
        <f t="shared" si="18"/>
        <v>351333723</v>
      </c>
      <c r="H101" s="41">
        <f t="shared" si="18"/>
        <v>351333723</v>
      </c>
      <c r="I101" s="42">
        <f t="shared" si="18"/>
        <v>424391137</v>
      </c>
      <c r="J101" s="38">
        <f t="shared" si="18"/>
        <v>319470937</v>
      </c>
      <c r="K101" s="39">
        <f t="shared" si="18"/>
        <v>345845942</v>
      </c>
    </row>
    <row r="102" spans="1:11" ht="13.5" x14ac:dyDescent="0.25">
      <c r="A102" s="44" t="s">
        <v>19</v>
      </c>
      <c r="B102" s="45" t="s">
        <v>20</v>
      </c>
      <c r="C102" s="6">
        <v>63470489</v>
      </c>
      <c r="D102" s="6">
        <v>43280297</v>
      </c>
      <c r="E102" s="7">
        <v>49019743</v>
      </c>
      <c r="F102" s="8">
        <v>34800000</v>
      </c>
      <c r="G102" s="6">
        <v>85645225</v>
      </c>
      <c r="H102" s="9">
        <v>85645225</v>
      </c>
      <c r="I102" s="10">
        <v>26000000</v>
      </c>
      <c r="J102" s="6">
        <v>20000000</v>
      </c>
      <c r="K102" s="7">
        <v>25000000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>
        <v>10500000</v>
      </c>
      <c r="J103" s="6">
        <v>49530940</v>
      </c>
      <c r="K103" s="7">
        <v>37000000</v>
      </c>
    </row>
    <row r="104" spans="1:11" ht="13.5" x14ac:dyDescent="0.25">
      <c r="A104" s="44" t="s">
        <v>22</v>
      </c>
      <c r="B104" s="45" t="s">
        <v>20</v>
      </c>
      <c r="C104" s="6">
        <v>17824881</v>
      </c>
      <c r="D104" s="6">
        <v>18065907</v>
      </c>
      <c r="E104" s="7">
        <v>27630989</v>
      </c>
      <c r="F104" s="8">
        <v>44777000</v>
      </c>
      <c r="G104" s="6">
        <v>29777000</v>
      </c>
      <c r="H104" s="9">
        <v>29777000</v>
      </c>
      <c r="I104" s="10">
        <v>34600000</v>
      </c>
      <c r="J104" s="6">
        <v>44567672</v>
      </c>
      <c r="K104" s="7">
        <v>45670850</v>
      </c>
    </row>
    <row r="105" spans="1:11" ht="13.5" x14ac:dyDescent="0.25">
      <c r="A105" s="44" t="s">
        <v>23</v>
      </c>
      <c r="B105" s="45" t="s">
        <v>20</v>
      </c>
      <c r="C105" s="6">
        <v>44369897</v>
      </c>
      <c r="D105" s="6">
        <v>55688192</v>
      </c>
      <c r="E105" s="7">
        <v>49170686</v>
      </c>
      <c r="F105" s="8">
        <v>43500000</v>
      </c>
      <c r="G105" s="6">
        <v>71500000</v>
      </c>
      <c r="H105" s="9">
        <v>71500000</v>
      </c>
      <c r="I105" s="10">
        <v>80160000</v>
      </c>
      <c r="J105" s="6">
        <v>43886927</v>
      </c>
      <c r="K105" s="7">
        <v>55075092</v>
      </c>
    </row>
    <row r="106" spans="1:11" ht="13.5" x14ac:dyDescent="0.25">
      <c r="A106" s="44" t="s">
        <v>24</v>
      </c>
      <c r="B106" s="45" t="s">
        <v>20</v>
      </c>
      <c r="C106" s="6">
        <v>38281315</v>
      </c>
      <c r="D106" s="6">
        <v>181668</v>
      </c>
      <c r="E106" s="7"/>
      <c r="F106" s="8">
        <v>20000000</v>
      </c>
      <c r="G106" s="6">
        <v>20600000</v>
      </c>
      <c r="H106" s="9">
        <v>20600000</v>
      </c>
      <c r="I106" s="10">
        <v>35000000</v>
      </c>
      <c r="J106" s="6">
        <v>30000000</v>
      </c>
      <c r="K106" s="7">
        <v>55000000</v>
      </c>
    </row>
    <row r="107" spans="1:11" ht="13.5" x14ac:dyDescent="0.25">
      <c r="A107" s="44" t="s">
        <v>25</v>
      </c>
      <c r="B107" s="45" t="s">
        <v>20</v>
      </c>
      <c r="C107" s="6">
        <v>5189333</v>
      </c>
      <c r="D107" s="6">
        <v>19115284</v>
      </c>
      <c r="E107" s="7">
        <v>30273583</v>
      </c>
      <c r="F107" s="8">
        <v>35000000</v>
      </c>
      <c r="G107" s="6">
        <v>13120000</v>
      </c>
      <c r="H107" s="9">
        <v>13120000</v>
      </c>
      <c r="I107" s="10">
        <v>55013950</v>
      </c>
      <c r="J107" s="6">
        <v>2380000</v>
      </c>
      <c r="K107" s="7">
        <v>25900000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>
        <v>4999725</v>
      </c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169135915</v>
      </c>
      <c r="D111" s="6">
        <f t="shared" ref="D111:K111" si="19">SUM(D102:D110)</f>
        <v>136331348</v>
      </c>
      <c r="E111" s="7">
        <f t="shared" si="19"/>
        <v>161094726</v>
      </c>
      <c r="F111" s="8">
        <f t="shared" si="19"/>
        <v>178077000</v>
      </c>
      <c r="G111" s="6">
        <f t="shared" si="19"/>
        <v>220642225</v>
      </c>
      <c r="H111" s="9">
        <f t="shared" si="19"/>
        <v>220642225</v>
      </c>
      <c r="I111" s="10">
        <f t="shared" si="19"/>
        <v>241273950</v>
      </c>
      <c r="J111" s="6">
        <f t="shared" si="19"/>
        <v>190365539</v>
      </c>
      <c r="K111" s="7">
        <f t="shared" si="19"/>
        <v>243645942</v>
      </c>
    </row>
    <row r="112" spans="1:11" ht="13.5" x14ac:dyDescent="0.25">
      <c r="A112" s="47" t="s">
        <v>31</v>
      </c>
      <c r="B112" s="48" t="s">
        <v>20</v>
      </c>
      <c r="C112" s="6">
        <v>25858139</v>
      </c>
      <c r="D112" s="6">
        <v>43413191</v>
      </c>
      <c r="E112" s="7">
        <v>33805414</v>
      </c>
      <c r="F112" s="8">
        <v>35336080</v>
      </c>
      <c r="G112" s="6">
        <v>29421825</v>
      </c>
      <c r="H112" s="9">
        <v>29421825</v>
      </c>
      <c r="I112" s="10">
        <v>35685745</v>
      </c>
      <c r="J112" s="6">
        <v>47038462</v>
      </c>
      <c r="K112" s="7">
        <v>33038462</v>
      </c>
    </row>
    <row r="113" spans="1:11" ht="13.5" x14ac:dyDescent="0.25">
      <c r="A113" s="47" t="s">
        <v>32</v>
      </c>
      <c r="B113" s="37" t="s">
        <v>20</v>
      </c>
      <c r="C113" s="16">
        <v>3459857</v>
      </c>
      <c r="D113" s="16">
        <v>5358794</v>
      </c>
      <c r="E113" s="17">
        <v>155157</v>
      </c>
      <c r="F113" s="18">
        <v>1000000</v>
      </c>
      <c r="G113" s="16">
        <v>1500000</v>
      </c>
      <c r="H113" s="19">
        <v>1500000</v>
      </c>
      <c r="I113" s="20">
        <v>6000000</v>
      </c>
      <c r="J113" s="16">
        <v>16000000</v>
      </c>
      <c r="K113" s="17">
        <v>17000000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29317996</v>
      </c>
      <c r="D114" s="21">
        <f t="shared" si="20"/>
        <v>48771985</v>
      </c>
      <c r="E114" s="22">
        <f t="shared" si="20"/>
        <v>33960571</v>
      </c>
      <c r="F114" s="23">
        <f t="shared" si="20"/>
        <v>36336080</v>
      </c>
      <c r="G114" s="21">
        <f t="shared" si="20"/>
        <v>30921825</v>
      </c>
      <c r="H114" s="24">
        <f t="shared" si="20"/>
        <v>30921825</v>
      </c>
      <c r="I114" s="25">
        <f t="shared" si="20"/>
        <v>41685745</v>
      </c>
      <c r="J114" s="21">
        <f t="shared" si="20"/>
        <v>63038462</v>
      </c>
      <c r="K114" s="22">
        <f t="shared" si="20"/>
        <v>50038462</v>
      </c>
    </row>
    <row r="115" spans="1:11" ht="13.5" x14ac:dyDescent="0.25">
      <c r="A115" s="49" t="s">
        <v>96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90306</v>
      </c>
      <c r="E119" s="7">
        <v>5955977</v>
      </c>
      <c r="F119" s="8"/>
      <c r="G119" s="6"/>
      <c r="H119" s="9"/>
      <c r="I119" s="10">
        <v>75000000</v>
      </c>
      <c r="J119" s="6">
        <v>40000000</v>
      </c>
      <c r="K119" s="7">
        <v>40000000</v>
      </c>
    </row>
    <row r="120" spans="1:11" ht="13.5" x14ac:dyDescent="0.25">
      <c r="A120" s="47" t="s">
        <v>38</v>
      </c>
      <c r="B120" s="37" t="s">
        <v>20</v>
      </c>
      <c r="C120" s="16">
        <v>104065166</v>
      </c>
      <c r="D120" s="16">
        <v>31111000</v>
      </c>
      <c r="E120" s="17">
        <v>17079430</v>
      </c>
      <c r="F120" s="18">
        <v>3500000</v>
      </c>
      <c r="G120" s="16">
        <v>74576203</v>
      </c>
      <c r="H120" s="19">
        <v>74576203</v>
      </c>
      <c r="I120" s="20">
        <v>1000000</v>
      </c>
      <c r="J120" s="16"/>
      <c r="K120" s="17"/>
    </row>
    <row r="121" spans="1:11" ht="28.9" customHeight="1" x14ac:dyDescent="0.25">
      <c r="A121" s="46" t="s">
        <v>97</v>
      </c>
      <c r="B121" s="37" t="s">
        <v>30</v>
      </c>
      <c r="C121" s="21">
        <f t="shared" ref="C121:K121" si="22">SUM(C119:C120)</f>
        <v>104065166</v>
      </c>
      <c r="D121" s="21">
        <f t="shared" si="22"/>
        <v>31201306</v>
      </c>
      <c r="E121" s="22">
        <f t="shared" si="22"/>
        <v>23035407</v>
      </c>
      <c r="F121" s="23">
        <f t="shared" si="22"/>
        <v>3500000</v>
      </c>
      <c r="G121" s="21">
        <f t="shared" si="22"/>
        <v>74576203</v>
      </c>
      <c r="H121" s="24">
        <f t="shared" si="22"/>
        <v>74576203</v>
      </c>
      <c r="I121" s="25">
        <f t="shared" si="22"/>
        <v>76000000</v>
      </c>
      <c r="J121" s="21">
        <f t="shared" si="22"/>
        <v>40000000</v>
      </c>
      <c r="K121" s="22">
        <f t="shared" si="22"/>
        <v>40000000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75336131</v>
      </c>
      <c r="D124" s="16">
        <v>505126</v>
      </c>
      <c r="E124" s="17">
        <v>520000</v>
      </c>
      <c r="F124" s="18">
        <v>11200000</v>
      </c>
      <c r="G124" s="16">
        <v>15798000</v>
      </c>
      <c r="H124" s="19">
        <v>15798000</v>
      </c>
      <c r="I124" s="20"/>
      <c r="J124" s="16">
        <v>3000000</v>
      </c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75336131</v>
      </c>
      <c r="D125" s="6">
        <f t="shared" si="23"/>
        <v>505126</v>
      </c>
      <c r="E125" s="7">
        <f t="shared" si="23"/>
        <v>520000</v>
      </c>
      <c r="F125" s="8">
        <f t="shared" si="23"/>
        <v>11200000</v>
      </c>
      <c r="G125" s="6">
        <f t="shared" si="23"/>
        <v>15798000</v>
      </c>
      <c r="H125" s="9">
        <f t="shared" si="23"/>
        <v>15798000</v>
      </c>
      <c r="I125" s="10">
        <f t="shared" si="23"/>
        <v>0</v>
      </c>
      <c r="J125" s="6">
        <f t="shared" si="23"/>
        <v>3000000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733583</v>
      </c>
      <c r="D126" s="11">
        <v>2042245</v>
      </c>
      <c r="E126" s="12">
        <v>998843</v>
      </c>
      <c r="F126" s="13">
        <v>29846000</v>
      </c>
      <c r="G126" s="11">
        <v>8246709</v>
      </c>
      <c r="H126" s="14">
        <v>8246709</v>
      </c>
      <c r="I126" s="15">
        <v>1114000</v>
      </c>
      <c r="J126" s="11">
        <v>13931250</v>
      </c>
      <c r="K126" s="12">
        <v>9100000</v>
      </c>
    </row>
    <row r="127" spans="1:11" ht="13.5" x14ac:dyDescent="0.25">
      <c r="A127" s="49" t="s">
        <v>44</v>
      </c>
      <c r="B127" s="37" t="s">
        <v>20</v>
      </c>
      <c r="C127" s="6">
        <v>2626691</v>
      </c>
      <c r="D127" s="6">
        <v>1627794</v>
      </c>
      <c r="E127" s="7">
        <v>1040132</v>
      </c>
      <c r="F127" s="8">
        <v>825000</v>
      </c>
      <c r="G127" s="6">
        <v>1148761</v>
      </c>
      <c r="H127" s="9">
        <v>1148761</v>
      </c>
      <c r="I127" s="10">
        <v>1292442</v>
      </c>
      <c r="J127" s="6">
        <v>7277686</v>
      </c>
      <c r="K127" s="7">
        <v>3061538</v>
      </c>
    </row>
    <row r="128" spans="1:11" ht="13.5" x14ac:dyDescent="0.25">
      <c r="A128" s="49" t="s">
        <v>45</v>
      </c>
      <c r="B128" s="37" t="s">
        <v>20</v>
      </c>
      <c r="C128" s="6">
        <v>208075</v>
      </c>
      <c r="D128" s="6">
        <v>4932845</v>
      </c>
      <c r="E128" s="7">
        <v>1301797</v>
      </c>
      <c r="F128" s="8"/>
      <c r="G128" s="6"/>
      <c r="H128" s="9"/>
      <c r="I128" s="10">
        <v>6025000</v>
      </c>
      <c r="J128" s="6">
        <v>58000</v>
      </c>
      <c r="K128" s="7"/>
    </row>
    <row r="129" spans="1:11" ht="13.5" x14ac:dyDescent="0.25">
      <c r="A129" s="50" t="s">
        <v>46</v>
      </c>
      <c r="B129" s="48" t="s">
        <v>20</v>
      </c>
      <c r="C129" s="6">
        <v>25197635</v>
      </c>
      <c r="D129" s="6"/>
      <c r="E129" s="7">
        <v>743201</v>
      </c>
      <c r="F129" s="8"/>
      <c r="G129" s="6"/>
      <c r="H129" s="9"/>
      <c r="I129" s="10">
        <v>57000000</v>
      </c>
      <c r="J129" s="6">
        <v>1800000</v>
      </c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406621192</v>
      </c>
      <c r="D132" s="54">
        <f t="shared" ref="D132:K132" si="24">+D5+D37+D69</f>
        <v>225412649</v>
      </c>
      <c r="E132" s="55">
        <f t="shared" si="24"/>
        <v>222694677</v>
      </c>
      <c r="F132" s="56">
        <f t="shared" si="24"/>
        <v>259784080</v>
      </c>
      <c r="G132" s="54">
        <f t="shared" si="24"/>
        <v>351333723</v>
      </c>
      <c r="H132" s="57">
        <f t="shared" si="24"/>
        <v>351333723</v>
      </c>
      <c r="I132" s="58">
        <f t="shared" si="24"/>
        <v>424391137</v>
      </c>
      <c r="J132" s="54">
        <f t="shared" si="24"/>
        <v>319470937</v>
      </c>
      <c r="K132" s="55">
        <f t="shared" si="24"/>
        <v>345845942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350595310</v>
      </c>
      <c r="D134" s="38">
        <f t="shared" ref="D134:K134" si="25">D144+D147+D148+D151+D154+D155+SUM(D158:D164)</f>
        <v>-159109849</v>
      </c>
      <c r="E134" s="39">
        <f t="shared" si="25"/>
        <v>-67329852</v>
      </c>
      <c r="F134" s="40">
        <f t="shared" si="25"/>
        <v>6448435862</v>
      </c>
      <c r="G134" s="38">
        <f t="shared" si="25"/>
        <v>7231570018</v>
      </c>
      <c r="H134" s="41">
        <f t="shared" si="25"/>
        <v>7231570018</v>
      </c>
      <c r="I134" s="42">
        <f t="shared" si="25"/>
        <v>6544897028</v>
      </c>
      <c r="J134" s="38">
        <f t="shared" si="25"/>
        <v>6612130953</v>
      </c>
      <c r="K134" s="39">
        <f t="shared" si="25"/>
        <v>6694389214</v>
      </c>
    </row>
    <row r="135" spans="1:11" ht="13.5" x14ac:dyDescent="0.25">
      <c r="A135" s="44" t="s">
        <v>19</v>
      </c>
      <c r="B135" s="45" t="s">
        <v>20</v>
      </c>
      <c r="C135" s="6">
        <v>-116</v>
      </c>
      <c r="D135" s="6">
        <v>-225412769</v>
      </c>
      <c r="E135" s="7">
        <v>-222694677</v>
      </c>
      <c r="F135" s="8">
        <v>5514095818</v>
      </c>
      <c r="G135" s="6">
        <v>6208493636</v>
      </c>
      <c r="H135" s="9">
        <v>6208493636</v>
      </c>
      <c r="I135" s="10">
        <v>25108100</v>
      </c>
      <c r="J135" s="6">
        <v>44186107</v>
      </c>
      <c r="K135" s="7">
        <v>68222624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>
        <v>39300000</v>
      </c>
      <c r="G136" s="6">
        <v>44310000</v>
      </c>
      <c r="H136" s="9">
        <v>44310000</v>
      </c>
      <c r="I136" s="10">
        <v>10114372</v>
      </c>
      <c r="J136" s="6">
        <v>59251971</v>
      </c>
      <c r="K136" s="7">
        <v>95840930</v>
      </c>
    </row>
    <row r="137" spans="1:11" ht="13.5" x14ac:dyDescent="0.25">
      <c r="A137" s="44" t="s">
        <v>22</v>
      </c>
      <c r="B137" s="45" t="s">
        <v>20</v>
      </c>
      <c r="C137" s="6">
        <v>-219099</v>
      </c>
      <c r="D137" s="6">
        <v>-1190</v>
      </c>
      <c r="E137" s="7"/>
      <c r="F137" s="8">
        <v>30563000</v>
      </c>
      <c r="G137" s="6">
        <v>13665057</v>
      </c>
      <c r="H137" s="9">
        <v>13665057</v>
      </c>
      <c r="I137" s="10">
        <v>5697879176</v>
      </c>
      <c r="J137" s="6">
        <v>5742446848</v>
      </c>
      <c r="K137" s="7">
        <v>5788117698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>
        <v>38000000</v>
      </c>
      <c r="G138" s="6">
        <v>134076203</v>
      </c>
      <c r="H138" s="9">
        <v>134076203</v>
      </c>
      <c r="I138" s="10">
        <v>80160000</v>
      </c>
      <c r="J138" s="6">
        <v>123663917</v>
      </c>
      <c r="K138" s="7">
        <v>178348339</v>
      </c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>
        <v>27000000</v>
      </c>
      <c r="G139" s="6">
        <v>27600000</v>
      </c>
      <c r="H139" s="9">
        <v>27600000</v>
      </c>
      <c r="I139" s="10">
        <v>34999609</v>
      </c>
      <c r="J139" s="6">
        <v>64999210</v>
      </c>
      <c r="K139" s="7">
        <v>119998793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>
        <v>35000000</v>
      </c>
      <c r="G140" s="6">
        <v>13120000</v>
      </c>
      <c r="H140" s="9">
        <v>13120000</v>
      </c>
      <c r="I140" s="10">
        <v>54590858</v>
      </c>
      <c r="J140" s="6">
        <v>56539304</v>
      </c>
      <c r="K140" s="7">
        <v>81988330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-219215</v>
      </c>
      <c r="D144" s="6">
        <f t="shared" ref="D144:K144" si="26">SUM(D135:D143)</f>
        <v>-225413959</v>
      </c>
      <c r="E144" s="7">
        <f t="shared" si="26"/>
        <v>-222694677</v>
      </c>
      <c r="F144" s="8">
        <f t="shared" si="26"/>
        <v>5683958818</v>
      </c>
      <c r="G144" s="6">
        <f t="shared" si="26"/>
        <v>6441264896</v>
      </c>
      <c r="H144" s="9">
        <f t="shared" si="26"/>
        <v>6441264896</v>
      </c>
      <c r="I144" s="10">
        <f t="shared" si="26"/>
        <v>5902852115</v>
      </c>
      <c r="J144" s="6">
        <f t="shared" si="26"/>
        <v>6091087357</v>
      </c>
      <c r="K144" s="7">
        <f t="shared" si="26"/>
        <v>6332516714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/>
      <c r="D147" s="6"/>
      <c r="E147" s="7"/>
      <c r="F147" s="8">
        <v>27836080</v>
      </c>
      <c r="G147" s="6">
        <v>40721065</v>
      </c>
      <c r="H147" s="9">
        <v>40721065</v>
      </c>
      <c r="I147" s="10">
        <v>41302735</v>
      </c>
      <c r="J147" s="6">
        <v>104333537</v>
      </c>
      <c r="K147" s="7">
        <v>154354419</v>
      </c>
    </row>
    <row r="148" spans="1:11" ht="13.5" x14ac:dyDescent="0.25">
      <c r="A148" s="49" t="s">
        <v>96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/>
      <c r="D151" s="6"/>
      <c r="E151" s="7"/>
      <c r="F151" s="8">
        <v>704209638</v>
      </c>
      <c r="G151" s="6">
        <v>704209638</v>
      </c>
      <c r="H151" s="9">
        <v>704209638</v>
      </c>
      <c r="I151" s="10">
        <v>698723898</v>
      </c>
      <c r="J151" s="6">
        <v>698722204</v>
      </c>
      <c r="K151" s="7">
        <v>698720434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97</v>
      </c>
      <c r="B154" s="37" t="s">
        <v>30</v>
      </c>
      <c r="C154" s="6"/>
      <c r="D154" s="6"/>
      <c r="E154" s="7"/>
      <c r="F154" s="8">
        <v>2000000</v>
      </c>
      <c r="G154" s="6">
        <v>189680</v>
      </c>
      <c r="H154" s="9">
        <v>189680</v>
      </c>
      <c r="I154" s="10">
        <v>20426969</v>
      </c>
      <c r="J154" s="6">
        <v>3742478</v>
      </c>
      <c r="K154" s="7">
        <v>-15492817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>
        <v>2734560</v>
      </c>
      <c r="J155" s="6">
        <v>2734560</v>
      </c>
      <c r="K155" s="7">
        <v>2734560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350814525</v>
      </c>
      <c r="D158" s="6">
        <v>66304110</v>
      </c>
      <c r="E158" s="7">
        <v>155364825</v>
      </c>
      <c r="F158" s="8">
        <v>4346326</v>
      </c>
      <c r="G158" s="6">
        <v>13404326</v>
      </c>
      <c r="H158" s="9">
        <v>13404326</v>
      </c>
      <c r="I158" s="10">
        <v>3021890</v>
      </c>
      <c r="J158" s="6">
        <v>2997532</v>
      </c>
      <c r="K158" s="7">
        <v>2972078</v>
      </c>
    </row>
    <row r="159" spans="1:11" ht="13.5" x14ac:dyDescent="0.25">
      <c r="A159" s="50" t="s">
        <v>43</v>
      </c>
      <c r="B159" s="37" t="s">
        <v>20</v>
      </c>
      <c r="C159" s="11"/>
      <c r="D159" s="11"/>
      <c r="E159" s="12"/>
      <c r="F159" s="13">
        <v>25160000</v>
      </c>
      <c r="G159" s="11">
        <v>30502652</v>
      </c>
      <c r="H159" s="14">
        <v>30502652</v>
      </c>
      <c r="I159" s="15">
        <v>-18622881</v>
      </c>
      <c r="J159" s="11">
        <v>-21719349</v>
      </c>
      <c r="K159" s="12">
        <v>-33608924</v>
      </c>
    </row>
    <row r="160" spans="1:11" ht="13.5" x14ac:dyDescent="0.25">
      <c r="A160" s="49" t="s">
        <v>44</v>
      </c>
      <c r="B160" s="37" t="s">
        <v>20</v>
      </c>
      <c r="C160" s="6"/>
      <c r="D160" s="6"/>
      <c r="E160" s="7"/>
      <c r="F160" s="8">
        <v>925000</v>
      </c>
      <c r="G160" s="6">
        <v>1277761</v>
      </c>
      <c r="H160" s="9">
        <v>1277761</v>
      </c>
      <c r="I160" s="10">
        <v>-143199337</v>
      </c>
      <c r="J160" s="6">
        <v>-283349167</v>
      </c>
      <c r="K160" s="7">
        <v>-434349384</v>
      </c>
    </row>
    <row r="161" spans="1:11" ht="13.5" x14ac:dyDescent="0.25">
      <c r="A161" s="49" t="s">
        <v>45</v>
      </c>
      <c r="B161" s="37" t="s">
        <v>20</v>
      </c>
      <c r="C161" s="6"/>
      <c r="D161" s="6"/>
      <c r="E161" s="7"/>
      <c r="F161" s="8"/>
      <c r="G161" s="6"/>
      <c r="H161" s="9"/>
      <c r="I161" s="10">
        <v>5304548</v>
      </c>
      <c r="J161" s="6">
        <v>4569687</v>
      </c>
      <c r="K161" s="7">
        <v>3801758</v>
      </c>
    </row>
    <row r="162" spans="1:11" ht="13.5" x14ac:dyDescent="0.25">
      <c r="A162" s="50" t="s">
        <v>46</v>
      </c>
      <c r="B162" s="48" t="s">
        <v>20</v>
      </c>
      <c r="C162" s="6"/>
      <c r="D162" s="6"/>
      <c r="E162" s="7"/>
      <c r="F162" s="8"/>
      <c r="G162" s="6"/>
      <c r="H162" s="9"/>
      <c r="I162" s="10">
        <v>32352531</v>
      </c>
      <c r="J162" s="6">
        <v>9012114</v>
      </c>
      <c r="K162" s="7">
        <v>-17259624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350595310</v>
      </c>
      <c r="D165" s="54">
        <f t="shared" ref="D165:K165" si="27">D144+D147+D148+D151+D154+D155+SUM(D158:D164)</f>
        <v>-159109849</v>
      </c>
      <c r="E165" s="55">
        <f t="shared" si="27"/>
        <v>-67329852</v>
      </c>
      <c r="F165" s="56">
        <f t="shared" si="27"/>
        <v>6448435862</v>
      </c>
      <c r="G165" s="54">
        <f t="shared" si="27"/>
        <v>7231570018</v>
      </c>
      <c r="H165" s="57">
        <f t="shared" si="27"/>
        <v>7231570018</v>
      </c>
      <c r="I165" s="66">
        <f t="shared" si="27"/>
        <v>6544897028</v>
      </c>
      <c r="J165" s="54">
        <f t="shared" si="27"/>
        <v>6612130953</v>
      </c>
      <c r="K165" s="55">
        <f t="shared" si="27"/>
        <v>6694389214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223619147</v>
      </c>
      <c r="D168" s="60">
        <v>248239183</v>
      </c>
      <c r="E168" s="61">
        <v>249210305</v>
      </c>
      <c r="F168" s="62">
        <v>237275866</v>
      </c>
      <c r="G168" s="60">
        <v>237275866</v>
      </c>
      <c r="H168" s="63">
        <v>237275866</v>
      </c>
      <c r="I168" s="64">
        <v>246766898</v>
      </c>
      <c r="J168" s="60">
        <v>251702235</v>
      </c>
      <c r="K168" s="61">
        <v>263028839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147811492</v>
      </c>
      <c r="D169" s="38">
        <f t="shared" ref="D169:K169" si="28">D179+D182+D183+D186+D189+D190+SUM(D193:D199)</f>
        <v>390578952</v>
      </c>
      <c r="E169" s="39">
        <f t="shared" si="28"/>
        <v>507399683</v>
      </c>
      <c r="F169" s="40">
        <f t="shared" si="28"/>
        <v>378072733</v>
      </c>
      <c r="G169" s="38">
        <f t="shared" si="28"/>
        <v>365213202</v>
      </c>
      <c r="H169" s="41">
        <f t="shared" si="28"/>
        <v>365213202</v>
      </c>
      <c r="I169" s="42">
        <f t="shared" si="28"/>
        <v>112715203</v>
      </c>
      <c r="J169" s="38">
        <f t="shared" si="28"/>
        <v>109303356</v>
      </c>
      <c r="K169" s="39">
        <f t="shared" si="28"/>
        <v>114222008</v>
      </c>
    </row>
    <row r="170" spans="1:11" ht="13.5" x14ac:dyDescent="0.25">
      <c r="A170" s="44" t="s">
        <v>19</v>
      </c>
      <c r="B170" s="45" t="s">
        <v>20</v>
      </c>
      <c r="C170" s="6">
        <v>34971720</v>
      </c>
      <c r="D170" s="6">
        <v>29299721</v>
      </c>
      <c r="E170" s="7">
        <v>71567168</v>
      </c>
      <c r="F170" s="8">
        <v>38207905</v>
      </c>
      <c r="G170" s="6">
        <v>37874813</v>
      </c>
      <c r="H170" s="9">
        <v>37874813</v>
      </c>
      <c r="I170" s="10">
        <v>11721137</v>
      </c>
      <c r="J170" s="6">
        <v>12236867</v>
      </c>
      <c r="K170" s="7">
        <v>12787526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37471401</v>
      </c>
      <c r="D172" s="6">
        <v>114597324</v>
      </c>
      <c r="E172" s="7">
        <v>54453411</v>
      </c>
      <c r="F172" s="8">
        <v>120952687</v>
      </c>
      <c r="G172" s="6">
        <v>105790636</v>
      </c>
      <c r="H172" s="9">
        <v>105790636</v>
      </c>
      <c r="I172" s="10">
        <v>15752482</v>
      </c>
      <c r="J172" s="6">
        <v>16445592</v>
      </c>
      <c r="K172" s="7">
        <v>17185644</v>
      </c>
    </row>
    <row r="173" spans="1:11" ht="13.5" x14ac:dyDescent="0.25">
      <c r="A173" s="44" t="s">
        <v>23</v>
      </c>
      <c r="B173" s="45" t="s">
        <v>20</v>
      </c>
      <c r="C173" s="6">
        <v>24310712</v>
      </c>
      <c r="D173" s="6">
        <v>57393735</v>
      </c>
      <c r="E173" s="7">
        <v>133440124</v>
      </c>
      <c r="F173" s="8">
        <v>54605893</v>
      </c>
      <c r="G173" s="6">
        <v>61191804</v>
      </c>
      <c r="H173" s="9">
        <v>61191804</v>
      </c>
      <c r="I173" s="10">
        <v>36740811</v>
      </c>
      <c r="J173" s="6">
        <v>38357407</v>
      </c>
      <c r="K173" s="7">
        <v>40083490</v>
      </c>
    </row>
    <row r="174" spans="1:11" ht="13.5" x14ac:dyDescent="0.25">
      <c r="A174" s="44" t="s">
        <v>24</v>
      </c>
      <c r="B174" s="45" t="s">
        <v>20</v>
      </c>
      <c r="C174" s="6">
        <v>34879635</v>
      </c>
      <c r="D174" s="6">
        <v>112490242</v>
      </c>
      <c r="E174" s="7">
        <v>103938040</v>
      </c>
      <c r="F174" s="8">
        <v>82340237</v>
      </c>
      <c r="G174" s="6">
        <v>79196971</v>
      </c>
      <c r="H174" s="9">
        <v>79196971</v>
      </c>
      <c r="I174" s="10">
        <v>33217420</v>
      </c>
      <c r="J174" s="6">
        <v>27134635</v>
      </c>
      <c r="K174" s="7">
        <v>28355693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>
        <v>206358</v>
      </c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131839826</v>
      </c>
      <c r="D179" s="6">
        <f t="shared" ref="D179:K179" si="29">SUM(D170:D178)</f>
        <v>313781022</v>
      </c>
      <c r="E179" s="7">
        <f t="shared" si="29"/>
        <v>363398743</v>
      </c>
      <c r="F179" s="8">
        <f t="shared" si="29"/>
        <v>296106722</v>
      </c>
      <c r="G179" s="6">
        <f t="shared" si="29"/>
        <v>284054224</v>
      </c>
      <c r="H179" s="9">
        <f t="shared" si="29"/>
        <v>284054224</v>
      </c>
      <c r="I179" s="10">
        <f t="shared" si="29"/>
        <v>97431850</v>
      </c>
      <c r="J179" s="6">
        <f t="shared" si="29"/>
        <v>94174501</v>
      </c>
      <c r="K179" s="7">
        <f t="shared" si="29"/>
        <v>98412353</v>
      </c>
    </row>
    <row r="180" spans="1:11" ht="13.5" x14ac:dyDescent="0.25">
      <c r="A180" s="47" t="s">
        <v>31</v>
      </c>
      <c r="B180" s="48" t="s">
        <v>20</v>
      </c>
      <c r="C180" s="6">
        <v>10782810</v>
      </c>
      <c r="D180" s="6">
        <v>48554357</v>
      </c>
      <c r="E180" s="7">
        <v>54447716</v>
      </c>
      <c r="F180" s="8">
        <v>54197609</v>
      </c>
      <c r="G180" s="6">
        <v>54111342</v>
      </c>
      <c r="H180" s="9">
        <v>54111342</v>
      </c>
      <c r="I180" s="10">
        <v>6816246</v>
      </c>
      <c r="J180" s="6">
        <v>6289196</v>
      </c>
      <c r="K180" s="7">
        <v>6572209</v>
      </c>
    </row>
    <row r="181" spans="1:11" ht="13.5" x14ac:dyDescent="0.25">
      <c r="A181" s="47" t="s">
        <v>32</v>
      </c>
      <c r="B181" s="37" t="s">
        <v>20</v>
      </c>
      <c r="C181" s="16">
        <v>734193</v>
      </c>
      <c r="D181" s="16">
        <v>9143050</v>
      </c>
      <c r="E181" s="17">
        <v>8405947</v>
      </c>
      <c r="F181" s="18">
        <v>9024609</v>
      </c>
      <c r="G181" s="16">
        <v>9384112</v>
      </c>
      <c r="H181" s="19">
        <v>9384112</v>
      </c>
      <c r="I181" s="20">
        <v>175012</v>
      </c>
      <c r="J181" s="16">
        <v>182713</v>
      </c>
      <c r="K181" s="17">
        <v>190935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11517003</v>
      </c>
      <c r="D182" s="21">
        <f t="shared" si="30"/>
        <v>57697407</v>
      </c>
      <c r="E182" s="22">
        <f t="shared" si="30"/>
        <v>62853663</v>
      </c>
      <c r="F182" s="23">
        <f t="shared" si="30"/>
        <v>63222218</v>
      </c>
      <c r="G182" s="21">
        <f t="shared" si="30"/>
        <v>63495454</v>
      </c>
      <c r="H182" s="24">
        <f t="shared" si="30"/>
        <v>63495454</v>
      </c>
      <c r="I182" s="25">
        <f t="shared" si="30"/>
        <v>6991258</v>
      </c>
      <c r="J182" s="21">
        <f t="shared" si="30"/>
        <v>6471909</v>
      </c>
      <c r="K182" s="22">
        <f t="shared" si="30"/>
        <v>6763144</v>
      </c>
    </row>
    <row r="183" spans="1:11" ht="13.5" x14ac:dyDescent="0.25">
      <c r="A183" s="49" t="s">
        <v>96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4454663</v>
      </c>
      <c r="D187" s="6">
        <v>19100523</v>
      </c>
      <c r="E187" s="7">
        <v>81147277</v>
      </c>
      <c r="F187" s="8">
        <v>18743793</v>
      </c>
      <c r="G187" s="6">
        <v>17663524</v>
      </c>
      <c r="H187" s="9">
        <v>17663524</v>
      </c>
      <c r="I187" s="10">
        <v>4656973</v>
      </c>
      <c r="J187" s="6">
        <v>4861880</v>
      </c>
      <c r="K187" s="7">
        <v>5080665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97</v>
      </c>
      <c r="B189" s="37" t="s">
        <v>30</v>
      </c>
      <c r="C189" s="21">
        <f t="shared" ref="C189:K189" si="32">SUM(C187:C188)</f>
        <v>4454663</v>
      </c>
      <c r="D189" s="21">
        <f t="shared" si="32"/>
        <v>19100523</v>
      </c>
      <c r="E189" s="22">
        <f t="shared" si="32"/>
        <v>81147277</v>
      </c>
      <c r="F189" s="23">
        <f t="shared" si="32"/>
        <v>18743793</v>
      </c>
      <c r="G189" s="21">
        <f t="shared" si="32"/>
        <v>17663524</v>
      </c>
      <c r="H189" s="24">
        <f t="shared" si="32"/>
        <v>17663524</v>
      </c>
      <c r="I189" s="25">
        <f t="shared" si="32"/>
        <v>4656973</v>
      </c>
      <c r="J189" s="21">
        <f t="shared" si="32"/>
        <v>4861880</v>
      </c>
      <c r="K189" s="22">
        <f t="shared" si="32"/>
        <v>5080665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>
        <v>200000</v>
      </c>
      <c r="J190" s="6">
        <v>208800</v>
      </c>
      <c r="K190" s="7">
        <v>218196</v>
      </c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>
        <v>109622</v>
      </c>
      <c r="J196" s="6">
        <v>114446</v>
      </c>
      <c r="K196" s="7">
        <v>119596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>
        <v>3325500</v>
      </c>
      <c r="J197" s="6">
        <v>3471820</v>
      </c>
      <c r="K197" s="7">
        <v>3628054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371430639</v>
      </c>
      <c r="D201" s="54">
        <f t="shared" si="34"/>
        <v>638818135</v>
      </c>
      <c r="E201" s="55">
        <f t="shared" si="34"/>
        <v>756609988</v>
      </c>
      <c r="F201" s="56">
        <f t="shared" si="34"/>
        <v>615348599</v>
      </c>
      <c r="G201" s="54">
        <f t="shared" si="34"/>
        <v>602489068</v>
      </c>
      <c r="H201" s="57">
        <f t="shared" si="34"/>
        <v>602489068</v>
      </c>
      <c r="I201" s="58">
        <f t="shared" si="34"/>
        <v>359482101</v>
      </c>
      <c r="J201" s="54">
        <f t="shared" si="34"/>
        <v>361005591</v>
      </c>
      <c r="K201" s="55">
        <f t="shared" si="34"/>
        <v>377250847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84</v>
      </c>
      <c r="B203" s="80"/>
      <c r="C203" s="81">
        <f>IF(ISERROR((C37+C69)/C132),0,((C37+C69)/C132))</f>
        <v>0.42966679906835747</v>
      </c>
      <c r="D203" s="81">
        <f>IF(ISERROR((D37+D69)/D132),0,((D37+D69)/D132))</f>
        <v>0.46543435102437397</v>
      </c>
      <c r="E203" s="82">
        <f t="shared" ref="E203:K203" si="35">IF(ISERROR((E37+E69)/E132),0,((E37+E69)/E132))</f>
        <v>0.55780797131491378</v>
      </c>
      <c r="F203" s="83">
        <f t="shared" si="35"/>
        <v>0.49632017481594715</v>
      </c>
      <c r="G203" s="81">
        <f t="shared" si="35"/>
        <v>0.42609432343048947</v>
      </c>
      <c r="H203" s="84">
        <f t="shared" si="35"/>
        <v>0.42609432343048947</v>
      </c>
      <c r="I203" s="85">
        <f t="shared" si="35"/>
        <v>0.34664708372550201</v>
      </c>
      <c r="J203" s="81">
        <f t="shared" si="35"/>
        <v>0.48980546859572394</v>
      </c>
      <c r="K203" s="82">
        <f t="shared" si="35"/>
        <v>0.49319893422372441</v>
      </c>
    </row>
    <row r="204" spans="1:11" ht="13.5" x14ac:dyDescent="0.25">
      <c r="A204" s="79" t="s">
        <v>85</v>
      </c>
      <c r="B204" s="80"/>
      <c r="C204" s="81">
        <f>IF(ISERROR((C37+C69)/C168),0,((C37+C69)/C168))</f>
        <v>0.78129099562301796</v>
      </c>
      <c r="D204" s="81">
        <f t="shared" ref="D204:K204" si="36">IF(ISERROR((D37+D69)/D168),0,((D37+D69)/D168))</f>
        <v>0.42263589789529721</v>
      </c>
      <c r="E204" s="82">
        <f t="shared" si="36"/>
        <v>0.49845798310788153</v>
      </c>
      <c r="F204" s="83">
        <f t="shared" si="36"/>
        <v>0.5434015779759076</v>
      </c>
      <c r="G204" s="81">
        <f t="shared" si="36"/>
        <v>0.63091669424146157</v>
      </c>
      <c r="H204" s="84">
        <f t="shared" si="36"/>
        <v>0.63091669424146157</v>
      </c>
      <c r="I204" s="85">
        <f t="shared" si="36"/>
        <v>0.59616565751861905</v>
      </c>
      <c r="J204" s="81">
        <f t="shared" si="36"/>
        <v>0.62168145626517779</v>
      </c>
      <c r="K204" s="82">
        <f t="shared" si="36"/>
        <v>0.64848725580239508</v>
      </c>
    </row>
    <row r="205" spans="1:11" ht="13.5" x14ac:dyDescent="0.25">
      <c r="A205" s="79" t="s">
        <v>86</v>
      </c>
      <c r="B205" s="80"/>
      <c r="C205" s="81">
        <f>IF(ISERROR(ROUND((C169)/C165,2)),0,(ROUND((C169)/C165,2)))</f>
        <v>0.42</v>
      </c>
      <c r="D205" s="81">
        <f t="shared" ref="D205:K205" si="37">IF(ISERROR(ROUND((D169)/D165,2)),0,(ROUND((D169)/D165,2)))</f>
        <v>-2.4500000000000002</v>
      </c>
      <c r="E205" s="82">
        <f t="shared" si="37"/>
        <v>-7.54</v>
      </c>
      <c r="F205" s="83">
        <f t="shared" si="37"/>
        <v>0.06</v>
      </c>
      <c r="G205" s="81">
        <f t="shared" si="37"/>
        <v>0.05</v>
      </c>
      <c r="H205" s="84">
        <f t="shared" si="37"/>
        <v>0.05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87</v>
      </c>
      <c r="B206" s="80"/>
      <c r="C206" s="81">
        <f>IF(ISERROR(ROUND((C37+C69+C169)/C165,2)),0,(ROUND((C37+C69+C169)/C165,2)))</f>
        <v>0.92</v>
      </c>
      <c r="D206" s="81">
        <f t="shared" ref="D206:K206" si="38">IF(ISERROR(ROUND((D37+D69+D169)/D165,2)),0,(ROUND((D37+D69+D169)/D165,2)))</f>
        <v>-3.11</v>
      </c>
      <c r="E206" s="82">
        <f t="shared" si="38"/>
        <v>-9.3800000000000008</v>
      </c>
      <c r="F206" s="83">
        <f t="shared" si="38"/>
        <v>0.08</v>
      </c>
      <c r="G206" s="81">
        <f t="shared" si="38"/>
        <v>7.0000000000000007E-2</v>
      </c>
      <c r="H206" s="84">
        <f t="shared" si="38"/>
        <v>7.0000000000000007E-2</v>
      </c>
      <c r="I206" s="85">
        <f t="shared" si="38"/>
        <v>0.04</v>
      </c>
      <c r="J206" s="81">
        <f t="shared" si="38"/>
        <v>0.04</v>
      </c>
      <c r="K206" s="82">
        <f t="shared" si="38"/>
        <v>0.04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89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2276124838</v>
      </c>
      <c r="D5" s="38">
        <f t="shared" ref="D5:K5" si="0">D15+D18+D19+D22+D25+D26+SUM(D29:D35)</f>
        <v>1573492354</v>
      </c>
      <c r="E5" s="39">
        <f t="shared" si="0"/>
        <v>2281736365</v>
      </c>
      <c r="F5" s="40">
        <f t="shared" si="0"/>
        <v>159636223</v>
      </c>
      <c r="G5" s="38">
        <f t="shared" si="0"/>
        <v>581509772</v>
      </c>
      <c r="H5" s="41">
        <f t="shared" si="0"/>
        <v>581509772</v>
      </c>
      <c r="I5" s="42">
        <f t="shared" si="0"/>
        <v>245643215</v>
      </c>
      <c r="J5" s="38">
        <f t="shared" si="0"/>
        <v>167504385</v>
      </c>
      <c r="K5" s="39">
        <f t="shared" si="0"/>
        <v>148723057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>
        <v>43042615</v>
      </c>
      <c r="D9" s="6">
        <v>120909890</v>
      </c>
      <c r="E9" s="7">
        <v>120909890</v>
      </c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43042615</v>
      </c>
      <c r="D15" s="6">
        <f t="shared" ref="D15:K15" si="1">SUM(D6:D14)</f>
        <v>120909890</v>
      </c>
      <c r="E15" s="7">
        <f t="shared" si="1"/>
        <v>120909890</v>
      </c>
      <c r="F15" s="8">
        <f t="shared" si="1"/>
        <v>0</v>
      </c>
      <c r="G15" s="6">
        <f t="shared" si="1"/>
        <v>0</v>
      </c>
      <c r="H15" s="9">
        <f t="shared" si="1"/>
        <v>0</v>
      </c>
      <c r="I15" s="10">
        <f t="shared" si="1"/>
        <v>0</v>
      </c>
      <c r="J15" s="6">
        <f t="shared" si="1"/>
        <v>0</v>
      </c>
      <c r="K15" s="7">
        <f t="shared" si="1"/>
        <v>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96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>
        <v>707627000</v>
      </c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28.9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707627000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>
        <v>1500000</v>
      </c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>
        <v>83841945</v>
      </c>
      <c r="G24" s="16"/>
      <c r="H24" s="19"/>
      <c r="I24" s="20">
        <v>98705859</v>
      </c>
      <c r="J24" s="16">
        <v>94988900</v>
      </c>
      <c r="K24" s="17">
        <v>96228456</v>
      </c>
    </row>
    <row r="25" spans="1:11" ht="28.9" customHeight="1" x14ac:dyDescent="0.25">
      <c r="A25" s="46" t="s">
        <v>97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85341945</v>
      </c>
      <c r="G25" s="21">
        <f t="shared" si="4"/>
        <v>0</v>
      </c>
      <c r="H25" s="24">
        <f t="shared" si="4"/>
        <v>0</v>
      </c>
      <c r="I25" s="25">
        <f t="shared" si="4"/>
        <v>98705859</v>
      </c>
      <c r="J25" s="21">
        <f t="shared" si="4"/>
        <v>94988900</v>
      </c>
      <c r="K25" s="22">
        <f t="shared" si="4"/>
        <v>96228456</v>
      </c>
    </row>
    <row r="26" spans="1:11" ht="13.5" x14ac:dyDescent="0.25">
      <c r="A26" s="49" t="s">
        <v>39</v>
      </c>
      <c r="B26" s="37" t="s">
        <v>20</v>
      </c>
      <c r="C26" s="6">
        <v>328235318</v>
      </c>
      <c r="D26" s="6">
        <v>327048879</v>
      </c>
      <c r="E26" s="7">
        <v>327048879</v>
      </c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-950719</v>
      </c>
      <c r="D28" s="16">
        <v>-617011</v>
      </c>
      <c r="E28" s="17"/>
      <c r="F28" s="18">
        <v>30846144</v>
      </c>
      <c r="G28" s="16">
        <v>569329260</v>
      </c>
      <c r="H28" s="19">
        <v>569329260</v>
      </c>
      <c r="I28" s="20">
        <v>9422010</v>
      </c>
      <c r="J28" s="16">
        <v>15400000</v>
      </c>
      <c r="K28" s="17">
        <v>15000000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-950719</v>
      </c>
      <c r="D29" s="6">
        <f t="shared" si="5"/>
        <v>-617011</v>
      </c>
      <c r="E29" s="7">
        <f t="shared" si="5"/>
        <v>0</v>
      </c>
      <c r="F29" s="8">
        <f t="shared" si="5"/>
        <v>30846144</v>
      </c>
      <c r="G29" s="6">
        <f t="shared" si="5"/>
        <v>569329260</v>
      </c>
      <c r="H29" s="9">
        <f t="shared" si="5"/>
        <v>569329260</v>
      </c>
      <c r="I29" s="10">
        <f t="shared" si="5"/>
        <v>9422010</v>
      </c>
      <c r="J29" s="6">
        <f t="shared" si="5"/>
        <v>15400000</v>
      </c>
      <c r="K29" s="7">
        <f t="shared" si="5"/>
        <v>15000000</v>
      </c>
    </row>
    <row r="30" spans="1:11" ht="13.5" x14ac:dyDescent="0.25">
      <c r="A30" s="50" t="s">
        <v>43</v>
      </c>
      <c r="B30" s="37" t="s">
        <v>20</v>
      </c>
      <c r="C30" s="11">
        <v>207227826</v>
      </c>
      <c r="D30" s="11">
        <v>38196671</v>
      </c>
      <c r="E30" s="12">
        <v>38196671</v>
      </c>
      <c r="F30" s="13">
        <v>6264390</v>
      </c>
      <c r="G30" s="11">
        <v>8888326</v>
      </c>
      <c r="H30" s="14">
        <v>8888326</v>
      </c>
      <c r="I30" s="15">
        <v>5989000</v>
      </c>
      <c r="J30" s="11">
        <v>3207988</v>
      </c>
      <c r="K30" s="12">
        <v>3047996</v>
      </c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>
        <v>4971115</v>
      </c>
      <c r="G31" s="6"/>
      <c r="H31" s="9"/>
      <c r="I31" s="10">
        <v>4675000</v>
      </c>
      <c r="J31" s="6">
        <v>2462497</v>
      </c>
      <c r="K31" s="7">
        <v>1061605</v>
      </c>
    </row>
    <row r="32" spans="1:11" ht="13.5" x14ac:dyDescent="0.25">
      <c r="A32" s="49" t="s">
        <v>45</v>
      </c>
      <c r="B32" s="37" t="s">
        <v>20</v>
      </c>
      <c r="C32" s="6">
        <v>1458504444</v>
      </c>
      <c r="D32" s="6">
        <v>840681340</v>
      </c>
      <c r="E32" s="7">
        <v>840681340</v>
      </c>
      <c r="F32" s="8">
        <v>17857395</v>
      </c>
      <c r="G32" s="6">
        <v>31000000</v>
      </c>
      <c r="H32" s="9">
        <v>31000000</v>
      </c>
      <c r="I32" s="10">
        <v>107351346</v>
      </c>
      <c r="J32" s="6">
        <v>34245000</v>
      </c>
      <c r="K32" s="7">
        <v>21185000</v>
      </c>
    </row>
    <row r="33" spans="1:11" ht="13.5" x14ac:dyDescent="0.25">
      <c r="A33" s="50" t="s">
        <v>46</v>
      </c>
      <c r="B33" s="48" t="s">
        <v>20</v>
      </c>
      <c r="C33" s="6">
        <v>240065354</v>
      </c>
      <c r="D33" s="6">
        <v>247272585</v>
      </c>
      <c r="E33" s="7">
        <v>247272585</v>
      </c>
      <c r="F33" s="8">
        <v>14355234</v>
      </c>
      <c r="G33" s="6">
        <v>-27707814</v>
      </c>
      <c r="H33" s="9">
        <v>-27707814</v>
      </c>
      <c r="I33" s="10">
        <v>19500000</v>
      </c>
      <c r="J33" s="6">
        <v>17200000</v>
      </c>
      <c r="K33" s="7">
        <v>12200000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462276681</v>
      </c>
      <c r="D37" s="38">
        <f t="shared" ref="D37:K37" si="6">D47+D50+D51+D54+D57+D58+SUM(D61:D67)</f>
        <v>491675412</v>
      </c>
      <c r="E37" s="39">
        <f t="shared" si="6"/>
        <v>1583302039</v>
      </c>
      <c r="F37" s="40">
        <f t="shared" si="6"/>
        <v>22000000</v>
      </c>
      <c r="G37" s="38">
        <f t="shared" si="6"/>
        <v>0</v>
      </c>
      <c r="H37" s="41">
        <f t="shared" si="6"/>
        <v>0</v>
      </c>
      <c r="I37" s="42">
        <f t="shared" si="6"/>
        <v>11243162</v>
      </c>
      <c r="J37" s="38">
        <f t="shared" si="6"/>
        <v>46347205</v>
      </c>
      <c r="K37" s="39">
        <f t="shared" si="6"/>
        <v>248157000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>
        <v>18500000</v>
      </c>
      <c r="G38" s="6"/>
      <c r="H38" s="9"/>
      <c r="I38" s="10">
        <v>11243162</v>
      </c>
      <c r="J38" s="6">
        <v>46347205</v>
      </c>
      <c r="K38" s="7">
        <v>248157000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120279663</v>
      </c>
      <c r="D40" s="6">
        <v>148163749</v>
      </c>
      <c r="E40" s="7">
        <v>177998807</v>
      </c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120279663</v>
      </c>
      <c r="D47" s="6">
        <f t="shared" ref="D47:K47" si="7">SUM(D38:D46)</f>
        <v>148163749</v>
      </c>
      <c r="E47" s="7">
        <f t="shared" si="7"/>
        <v>177998807</v>
      </c>
      <c r="F47" s="8">
        <f t="shared" si="7"/>
        <v>18500000</v>
      </c>
      <c r="G47" s="6">
        <f t="shared" si="7"/>
        <v>0</v>
      </c>
      <c r="H47" s="9">
        <f t="shared" si="7"/>
        <v>0</v>
      </c>
      <c r="I47" s="10">
        <f t="shared" si="7"/>
        <v>11243162</v>
      </c>
      <c r="J47" s="6">
        <f t="shared" si="7"/>
        <v>46347205</v>
      </c>
      <c r="K47" s="7">
        <f t="shared" si="7"/>
        <v>248157000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>
        <v>341997018</v>
      </c>
      <c r="D49" s="16">
        <v>343511663</v>
      </c>
      <c r="E49" s="17">
        <v>343511663</v>
      </c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341997018</v>
      </c>
      <c r="D50" s="21">
        <f t="shared" si="8"/>
        <v>343511663</v>
      </c>
      <c r="E50" s="22">
        <f t="shared" si="8"/>
        <v>343511663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96</v>
      </c>
      <c r="B51" s="37" t="s">
        <v>20</v>
      </c>
      <c r="C51" s="6"/>
      <c r="D51" s="6"/>
      <c r="E51" s="7">
        <v>1061791569</v>
      </c>
      <c r="F51" s="8">
        <v>3500000</v>
      </c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97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3577452468</v>
      </c>
      <c r="D69" s="38">
        <f t="shared" ref="D69:K69" si="12">D79+D82+D83+D86+D89+D90+SUM(D93:D99)</f>
        <v>3694239674</v>
      </c>
      <c r="E69" s="39">
        <f t="shared" si="12"/>
        <v>3694239674</v>
      </c>
      <c r="F69" s="40">
        <f t="shared" si="12"/>
        <v>394665404</v>
      </c>
      <c r="G69" s="38">
        <f t="shared" si="12"/>
        <v>73697198</v>
      </c>
      <c r="H69" s="41">
        <f t="shared" si="12"/>
        <v>73697198</v>
      </c>
      <c r="I69" s="42">
        <f t="shared" si="12"/>
        <v>579032090</v>
      </c>
      <c r="J69" s="38">
        <f t="shared" si="12"/>
        <v>503932794</v>
      </c>
      <c r="K69" s="39">
        <f t="shared" si="12"/>
        <v>164609000</v>
      </c>
    </row>
    <row r="70" spans="1:11" ht="13.5" x14ac:dyDescent="0.25">
      <c r="A70" s="44" t="s">
        <v>19</v>
      </c>
      <c r="B70" s="45" t="s">
        <v>20</v>
      </c>
      <c r="C70" s="6">
        <v>2738531189</v>
      </c>
      <c r="D70" s="6">
        <v>2802149197</v>
      </c>
      <c r="E70" s="7">
        <v>2802149197</v>
      </c>
      <c r="F70" s="8">
        <v>53861732</v>
      </c>
      <c r="G70" s="6"/>
      <c r="H70" s="9"/>
      <c r="I70" s="10">
        <v>44000000</v>
      </c>
      <c r="J70" s="6">
        <v>41058000</v>
      </c>
      <c r="K70" s="7">
        <v>41000000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>
        <v>40621773</v>
      </c>
      <c r="G72" s="6"/>
      <c r="H72" s="9"/>
      <c r="I72" s="10">
        <v>185704000</v>
      </c>
      <c r="J72" s="6">
        <v>162100000</v>
      </c>
      <c r="K72" s="7">
        <v>24404000</v>
      </c>
    </row>
    <row r="73" spans="1:11" ht="13.5" x14ac:dyDescent="0.25">
      <c r="A73" s="44" t="s">
        <v>23</v>
      </c>
      <c r="B73" s="45" t="s">
        <v>20</v>
      </c>
      <c r="C73" s="6">
        <v>206225186</v>
      </c>
      <c r="D73" s="6">
        <v>248038923</v>
      </c>
      <c r="E73" s="7">
        <v>248038923</v>
      </c>
      <c r="F73" s="8">
        <v>187264900</v>
      </c>
      <c r="G73" s="6"/>
      <c r="H73" s="9"/>
      <c r="I73" s="10">
        <v>201582915</v>
      </c>
      <c r="J73" s="6">
        <v>170062102</v>
      </c>
      <c r="K73" s="7">
        <v>35000000</v>
      </c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>
        <v>59935667</v>
      </c>
      <c r="G74" s="6"/>
      <c r="H74" s="9"/>
      <c r="I74" s="10">
        <v>94269125</v>
      </c>
      <c r="J74" s="6">
        <v>102962692</v>
      </c>
      <c r="K74" s="7">
        <v>40405000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>
        <v>4300000</v>
      </c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2944756375</v>
      </c>
      <c r="D79" s="6">
        <f t="shared" ref="D79:K79" si="13">SUM(D70:D78)</f>
        <v>3050188120</v>
      </c>
      <c r="E79" s="7">
        <f t="shared" si="13"/>
        <v>3050188120</v>
      </c>
      <c r="F79" s="8">
        <f t="shared" si="13"/>
        <v>345984072</v>
      </c>
      <c r="G79" s="6">
        <f t="shared" si="13"/>
        <v>0</v>
      </c>
      <c r="H79" s="9">
        <f t="shared" si="13"/>
        <v>0</v>
      </c>
      <c r="I79" s="10">
        <f t="shared" si="13"/>
        <v>525556040</v>
      </c>
      <c r="J79" s="6">
        <f t="shared" si="13"/>
        <v>476182794</v>
      </c>
      <c r="K79" s="7">
        <f t="shared" si="13"/>
        <v>140809000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>
        <v>48681332</v>
      </c>
      <c r="G80" s="6"/>
      <c r="H80" s="9"/>
      <c r="I80" s="10">
        <v>22976050</v>
      </c>
      <c r="J80" s="6">
        <v>750000</v>
      </c>
      <c r="K80" s="7">
        <v>800000</v>
      </c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48681332</v>
      </c>
      <c r="G82" s="21">
        <f t="shared" si="14"/>
        <v>0</v>
      </c>
      <c r="H82" s="24">
        <f t="shared" si="14"/>
        <v>0</v>
      </c>
      <c r="I82" s="25">
        <f t="shared" si="14"/>
        <v>22976050</v>
      </c>
      <c r="J82" s="21">
        <f t="shared" si="14"/>
        <v>750000</v>
      </c>
      <c r="K82" s="22">
        <f t="shared" si="14"/>
        <v>800000</v>
      </c>
    </row>
    <row r="83" spans="1:11" ht="13.5" x14ac:dyDescent="0.25">
      <c r="A83" s="49" t="s">
        <v>96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>
        <v>30500000</v>
      </c>
      <c r="J84" s="11">
        <v>27000000</v>
      </c>
      <c r="K84" s="12">
        <v>23000000</v>
      </c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28.9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30500000</v>
      </c>
      <c r="J86" s="6">
        <f t="shared" si="15"/>
        <v>27000000</v>
      </c>
      <c r="K86" s="7">
        <f t="shared" si="15"/>
        <v>23000000</v>
      </c>
    </row>
    <row r="87" spans="1:11" ht="13.5" x14ac:dyDescent="0.25">
      <c r="A87" s="47" t="s">
        <v>37</v>
      </c>
      <c r="B87" s="48" t="s">
        <v>20</v>
      </c>
      <c r="C87" s="6">
        <v>457288987</v>
      </c>
      <c r="D87" s="6">
        <v>460692877</v>
      </c>
      <c r="E87" s="7">
        <v>460692877</v>
      </c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97</v>
      </c>
      <c r="B89" s="37" t="s">
        <v>30</v>
      </c>
      <c r="C89" s="21">
        <f t="shared" ref="C89:K89" si="16">SUM(C87:C88)</f>
        <v>457288987</v>
      </c>
      <c r="D89" s="21">
        <f t="shared" si="16"/>
        <v>460692877</v>
      </c>
      <c r="E89" s="22">
        <f t="shared" si="16"/>
        <v>460692877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>
        <v>175407106</v>
      </c>
      <c r="D95" s="6">
        <v>183358677</v>
      </c>
      <c r="E95" s="7">
        <v>183358677</v>
      </c>
      <c r="F95" s="8"/>
      <c r="G95" s="6">
        <v>73697198</v>
      </c>
      <c r="H95" s="9">
        <v>73697198</v>
      </c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6315853987</v>
      </c>
      <c r="D101" s="38">
        <f t="shared" ref="D101:K101" si="18">D111+D114+D115+D118+D121+D122+SUM(D125:D131)</f>
        <v>5759407440</v>
      </c>
      <c r="E101" s="39">
        <f t="shared" si="18"/>
        <v>7559278078</v>
      </c>
      <c r="F101" s="40">
        <f t="shared" si="18"/>
        <v>576301627</v>
      </c>
      <c r="G101" s="38">
        <f t="shared" si="18"/>
        <v>655206970</v>
      </c>
      <c r="H101" s="41">
        <f t="shared" si="18"/>
        <v>655206970</v>
      </c>
      <c r="I101" s="42">
        <f t="shared" si="18"/>
        <v>835918467</v>
      </c>
      <c r="J101" s="38">
        <f t="shared" si="18"/>
        <v>717784384</v>
      </c>
      <c r="K101" s="39">
        <f t="shared" si="18"/>
        <v>561489057</v>
      </c>
    </row>
    <row r="102" spans="1:11" ht="13.5" x14ac:dyDescent="0.25">
      <c r="A102" s="44" t="s">
        <v>19</v>
      </c>
      <c r="B102" s="45" t="s">
        <v>20</v>
      </c>
      <c r="C102" s="6">
        <v>2738531189</v>
      </c>
      <c r="D102" s="6">
        <v>2802149197</v>
      </c>
      <c r="E102" s="7">
        <v>2802149197</v>
      </c>
      <c r="F102" s="8">
        <v>72361732</v>
      </c>
      <c r="G102" s="6"/>
      <c r="H102" s="9"/>
      <c r="I102" s="10">
        <v>55243162</v>
      </c>
      <c r="J102" s="6">
        <v>87405205</v>
      </c>
      <c r="K102" s="7">
        <v>289157000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120279663</v>
      </c>
      <c r="D104" s="6">
        <v>148163749</v>
      </c>
      <c r="E104" s="7">
        <v>177998807</v>
      </c>
      <c r="F104" s="8">
        <v>40621773</v>
      </c>
      <c r="G104" s="6"/>
      <c r="H104" s="9"/>
      <c r="I104" s="10">
        <v>185704000</v>
      </c>
      <c r="J104" s="6">
        <v>162100000</v>
      </c>
      <c r="K104" s="7">
        <v>24404000</v>
      </c>
    </row>
    <row r="105" spans="1:11" ht="13.5" x14ac:dyDescent="0.25">
      <c r="A105" s="44" t="s">
        <v>23</v>
      </c>
      <c r="B105" s="45" t="s">
        <v>20</v>
      </c>
      <c r="C105" s="6">
        <v>249267801</v>
      </c>
      <c r="D105" s="6">
        <v>368948813</v>
      </c>
      <c r="E105" s="7">
        <v>368948813</v>
      </c>
      <c r="F105" s="8">
        <v>187264900</v>
      </c>
      <c r="G105" s="6"/>
      <c r="H105" s="9"/>
      <c r="I105" s="10">
        <v>201582915</v>
      </c>
      <c r="J105" s="6">
        <v>170062102</v>
      </c>
      <c r="K105" s="7">
        <v>35000000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>
        <v>59935667</v>
      </c>
      <c r="G106" s="6"/>
      <c r="H106" s="9"/>
      <c r="I106" s="10">
        <v>94269125</v>
      </c>
      <c r="J106" s="6">
        <v>102962692</v>
      </c>
      <c r="K106" s="7">
        <v>40405000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>
        <v>4300000</v>
      </c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3108078653</v>
      </c>
      <c r="D111" s="6">
        <f t="shared" ref="D111:K111" si="19">SUM(D102:D110)</f>
        <v>3319261759</v>
      </c>
      <c r="E111" s="7">
        <f t="shared" si="19"/>
        <v>3349096817</v>
      </c>
      <c r="F111" s="8">
        <f t="shared" si="19"/>
        <v>364484072</v>
      </c>
      <c r="G111" s="6">
        <f t="shared" si="19"/>
        <v>0</v>
      </c>
      <c r="H111" s="9">
        <f t="shared" si="19"/>
        <v>0</v>
      </c>
      <c r="I111" s="10">
        <f t="shared" si="19"/>
        <v>536799202</v>
      </c>
      <c r="J111" s="6">
        <f t="shared" si="19"/>
        <v>522529999</v>
      </c>
      <c r="K111" s="7">
        <f t="shared" si="19"/>
        <v>388966000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>
        <v>48681332</v>
      </c>
      <c r="G112" s="6"/>
      <c r="H112" s="9"/>
      <c r="I112" s="10">
        <v>22976050</v>
      </c>
      <c r="J112" s="6">
        <v>750000</v>
      </c>
      <c r="K112" s="7">
        <v>800000</v>
      </c>
    </row>
    <row r="113" spans="1:11" ht="13.5" x14ac:dyDescent="0.25">
      <c r="A113" s="47" t="s">
        <v>32</v>
      </c>
      <c r="B113" s="37" t="s">
        <v>20</v>
      </c>
      <c r="C113" s="16">
        <v>341997018</v>
      </c>
      <c r="D113" s="16">
        <v>343511663</v>
      </c>
      <c r="E113" s="17">
        <v>343511663</v>
      </c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341997018</v>
      </c>
      <c r="D114" s="21">
        <f t="shared" si="20"/>
        <v>343511663</v>
      </c>
      <c r="E114" s="22">
        <f t="shared" si="20"/>
        <v>343511663</v>
      </c>
      <c r="F114" s="23">
        <f t="shared" si="20"/>
        <v>48681332</v>
      </c>
      <c r="G114" s="21">
        <f t="shared" si="20"/>
        <v>0</v>
      </c>
      <c r="H114" s="24">
        <f t="shared" si="20"/>
        <v>0</v>
      </c>
      <c r="I114" s="25">
        <f t="shared" si="20"/>
        <v>22976050</v>
      </c>
      <c r="J114" s="21">
        <f t="shared" si="20"/>
        <v>750000</v>
      </c>
      <c r="K114" s="22">
        <f t="shared" si="20"/>
        <v>800000</v>
      </c>
    </row>
    <row r="115" spans="1:11" ht="13.5" x14ac:dyDescent="0.25">
      <c r="A115" s="49" t="s">
        <v>96</v>
      </c>
      <c r="B115" s="37" t="s">
        <v>20</v>
      </c>
      <c r="C115" s="6"/>
      <c r="D115" s="6"/>
      <c r="E115" s="7">
        <v>1061791569</v>
      </c>
      <c r="F115" s="8">
        <v>3500000</v>
      </c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>
        <v>707627000</v>
      </c>
      <c r="F116" s="13"/>
      <c r="G116" s="11"/>
      <c r="H116" s="14"/>
      <c r="I116" s="15">
        <v>30500000</v>
      </c>
      <c r="J116" s="11">
        <v>27000000</v>
      </c>
      <c r="K116" s="12">
        <v>23000000</v>
      </c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707627000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30500000</v>
      </c>
      <c r="J118" s="6">
        <f t="shared" si="21"/>
        <v>27000000</v>
      </c>
      <c r="K118" s="7">
        <f t="shared" si="21"/>
        <v>23000000</v>
      </c>
    </row>
    <row r="119" spans="1:11" ht="13.5" x14ac:dyDescent="0.25">
      <c r="A119" s="47" t="s">
        <v>37</v>
      </c>
      <c r="B119" s="48" t="s">
        <v>20</v>
      </c>
      <c r="C119" s="6">
        <v>457288987</v>
      </c>
      <c r="D119" s="6">
        <v>460692877</v>
      </c>
      <c r="E119" s="7">
        <v>460692877</v>
      </c>
      <c r="F119" s="8">
        <v>1500000</v>
      </c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>
        <v>83841945</v>
      </c>
      <c r="G120" s="16"/>
      <c r="H120" s="19"/>
      <c r="I120" s="20">
        <v>98705859</v>
      </c>
      <c r="J120" s="16">
        <v>94988900</v>
      </c>
      <c r="K120" s="17">
        <v>96228456</v>
      </c>
    </row>
    <row r="121" spans="1:11" ht="28.9" customHeight="1" x14ac:dyDescent="0.25">
      <c r="A121" s="46" t="s">
        <v>97</v>
      </c>
      <c r="B121" s="37" t="s">
        <v>30</v>
      </c>
      <c r="C121" s="21">
        <f t="shared" ref="C121:K121" si="22">SUM(C119:C120)</f>
        <v>457288987</v>
      </c>
      <c r="D121" s="21">
        <f t="shared" si="22"/>
        <v>460692877</v>
      </c>
      <c r="E121" s="22">
        <f t="shared" si="22"/>
        <v>460692877</v>
      </c>
      <c r="F121" s="23">
        <f t="shared" si="22"/>
        <v>85341945</v>
      </c>
      <c r="G121" s="21">
        <f t="shared" si="22"/>
        <v>0</v>
      </c>
      <c r="H121" s="24">
        <f t="shared" si="22"/>
        <v>0</v>
      </c>
      <c r="I121" s="25">
        <f t="shared" si="22"/>
        <v>98705859</v>
      </c>
      <c r="J121" s="21">
        <f t="shared" si="22"/>
        <v>94988900</v>
      </c>
      <c r="K121" s="22">
        <f t="shared" si="22"/>
        <v>96228456</v>
      </c>
    </row>
    <row r="122" spans="1:11" ht="13.5" x14ac:dyDescent="0.25">
      <c r="A122" s="49" t="s">
        <v>39</v>
      </c>
      <c r="B122" s="37" t="s">
        <v>20</v>
      </c>
      <c r="C122" s="6">
        <v>328235318</v>
      </c>
      <c r="D122" s="6">
        <v>327048879</v>
      </c>
      <c r="E122" s="7">
        <v>327048879</v>
      </c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-950719</v>
      </c>
      <c r="D124" s="16">
        <v>-617011</v>
      </c>
      <c r="E124" s="17"/>
      <c r="F124" s="18">
        <v>30846144</v>
      </c>
      <c r="G124" s="16">
        <v>569329260</v>
      </c>
      <c r="H124" s="19">
        <v>569329260</v>
      </c>
      <c r="I124" s="20">
        <v>9422010</v>
      </c>
      <c r="J124" s="16">
        <v>15400000</v>
      </c>
      <c r="K124" s="17">
        <v>15000000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-950719</v>
      </c>
      <c r="D125" s="6">
        <f t="shared" si="23"/>
        <v>-617011</v>
      </c>
      <c r="E125" s="7">
        <f t="shared" si="23"/>
        <v>0</v>
      </c>
      <c r="F125" s="8">
        <f t="shared" si="23"/>
        <v>30846144</v>
      </c>
      <c r="G125" s="6">
        <f t="shared" si="23"/>
        <v>569329260</v>
      </c>
      <c r="H125" s="9">
        <f t="shared" si="23"/>
        <v>569329260</v>
      </c>
      <c r="I125" s="10">
        <f t="shared" si="23"/>
        <v>9422010</v>
      </c>
      <c r="J125" s="6">
        <f t="shared" si="23"/>
        <v>15400000</v>
      </c>
      <c r="K125" s="7">
        <f t="shared" si="23"/>
        <v>15000000</v>
      </c>
    </row>
    <row r="126" spans="1:11" ht="13.5" x14ac:dyDescent="0.25">
      <c r="A126" s="50" t="s">
        <v>43</v>
      </c>
      <c r="B126" s="37" t="s">
        <v>20</v>
      </c>
      <c r="C126" s="11">
        <v>207227826</v>
      </c>
      <c r="D126" s="11">
        <v>38196671</v>
      </c>
      <c r="E126" s="12">
        <v>38196671</v>
      </c>
      <c r="F126" s="13">
        <v>6264390</v>
      </c>
      <c r="G126" s="11">
        <v>8888326</v>
      </c>
      <c r="H126" s="14">
        <v>8888326</v>
      </c>
      <c r="I126" s="15">
        <v>5989000</v>
      </c>
      <c r="J126" s="11">
        <v>3207988</v>
      </c>
      <c r="K126" s="12">
        <v>3047996</v>
      </c>
    </row>
    <row r="127" spans="1:11" ht="13.5" x14ac:dyDescent="0.25">
      <c r="A127" s="49" t="s">
        <v>44</v>
      </c>
      <c r="B127" s="37" t="s">
        <v>20</v>
      </c>
      <c r="C127" s="6">
        <v>175407106</v>
      </c>
      <c r="D127" s="6">
        <v>183358677</v>
      </c>
      <c r="E127" s="7">
        <v>183358677</v>
      </c>
      <c r="F127" s="8">
        <v>4971115</v>
      </c>
      <c r="G127" s="6">
        <v>73697198</v>
      </c>
      <c r="H127" s="9">
        <v>73697198</v>
      </c>
      <c r="I127" s="10">
        <v>4675000</v>
      </c>
      <c r="J127" s="6">
        <v>2462497</v>
      </c>
      <c r="K127" s="7">
        <v>1061605</v>
      </c>
    </row>
    <row r="128" spans="1:11" ht="13.5" x14ac:dyDescent="0.25">
      <c r="A128" s="49" t="s">
        <v>45</v>
      </c>
      <c r="B128" s="37" t="s">
        <v>20</v>
      </c>
      <c r="C128" s="6">
        <v>1458504444</v>
      </c>
      <c r="D128" s="6">
        <v>840681340</v>
      </c>
      <c r="E128" s="7">
        <v>840681340</v>
      </c>
      <c r="F128" s="8">
        <v>17857395</v>
      </c>
      <c r="G128" s="6">
        <v>31000000</v>
      </c>
      <c r="H128" s="9">
        <v>31000000</v>
      </c>
      <c r="I128" s="10">
        <v>107351346</v>
      </c>
      <c r="J128" s="6">
        <v>34245000</v>
      </c>
      <c r="K128" s="7">
        <v>21185000</v>
      </c>
    </row>
    <row r="129" spans="1:11" ht="13.5" x14ac:dyDescent="0.25">
      <c r="A129" s="50" t="s">
        <v>46</v>
      </c>
      <c r="B129" s="48" t="s">
        <v>20</v>
      </c>
      <c r="C129" s="6">
        <v>240065354</v>
      </c>
      <c r="D129" s="6">
        <v>247272585</v>
      </c>
      <c r="E129" s="7">
        <v>247272585</v>
      </c>
      <c r="F129" s="8">
        <v>14355234</v>
      </c>
      <c r="G129" s="6">
        <v>-27707814</v>
      </c>
      <c r="H129" s="9">
        <v>-27707814</v>
      </c>
      <c r="I129" s="10">
        <v>19500000</v>
      </c>
      <c r="J129" s="6">
        <v>17200000</v>
      </c>
      <c r="K129" s="7">
        <v>12200000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6315853987</v>
      </c>
      <c r="D132" s="54">
        <f t="shared" ref="D132:K132" si="24">+D5+D37+D69</f>
        <v>5759407440</v>
      </c>
      <c r="E132" s="55">
        <f t="shared" si="24"/>
        <v>7559278078</v>
      </c>
      <c r="F132" s="56">
        <f t="shared" si="24"/>
        <v>576301627</v>
      </c>
      <c r="G132" s="54">
        <f t="shared" si="24"/>
        <v>655206970</v>
      </c>
      <c r="H132" s="57">
        <f t="shared" si="24"/>
        <v>655206970</v>
      </c>
      <c r="I132" s="58">
        <f t="shared" si="24"/>
        <v>835918467</v>
      </c>
      <c r="J132" s="54">
        <f t="shared" si="24"/>
        <v>717784384</v>
      </c>
      <c r="K132" s="55">
        <f t="shared" si="24"/>
        <v>561489057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7867187135</v>
      </c>
      <c r="D134" s="38">
        <f t="shared" ref="D134:K134" si="25">D144+D147+D148+D151+D154+D155+SUM(D158:D164)</f>
        <v>7658042863</v>
      </c>
      <c r="E134" s="39">
        <f t="shared" si="25"/>
        <v>6626086352</v>
      </c>
      <c r="F134" s="40">
        <f t="shared" si="25"/>
        <v>7575792522</v>
      </c>
      <c r="G134" s="38">
        <f t="shared" si="25"/>
        <v>7733621302</v>
      </c>
      <c r="H134" s="41">
        <f t="shared" si="25"/>
        <v>7733621302</v>
      </c>
      <c r="I134" s="42">
        <f t="shared" si="25"/>
        <v>7606001471</v>
      </c>
      <c r="J134" s="38">
        <f t="shared" si="25"/>
        <v>7972157666</v>
      </c>
      <c r="K134" s="39">
        <f t="shared" si="25"/>
        <v>8150301767</v>
      </c>
    </row>
    <row r="135" spans="1:11" ht="13.5" x14ac:dyDescent="0.25">
      <c r="A135" s="44" t="s">
        <v>19</v>
      </c>
      <c r="B135" s="45" t="s">
        <v>20</v>
      </c>
      <c r="C135" s="6">
        <v>1422589237</v>
      </c>
      <c r="D135" s="6">
        <v>1429037687</v>
      </c>
      <c r="E135" s="7">
        <v>1429037687</v>
      </c>
      <c r="F135" s="8">
        <v>938950827</v>
      </c>
      <c r="G135" s="6">
        <v>939797720</v>
      </c>
      <c r="H135" s="9">
        <v>939797720</v>
      </c>
      <c r="I135" s="10">
        <v>1899552142</v>
      </c>
      <c r="J135" s="6">
        <v>993305943</v>
      </c>
      <c r="K135" s="7">
        <v>985460411</v>
      </c>
    </row>
    <row r="136" spans="1:11" ht="13.5" x14ac:dyDescent="0.25">
      <c r="A136" s="44" t="s">
        <v>21</v>
      </c>
      <c r="B136" s="45" t="s">
        <v>20</v>
      </c>
      <c r="C136" s="6">
        <v>496302067</v>
      </c>
      <c r="D136" s="6">
        <v>492317337</v>
      </c>
      <c r="E136" s="7">
        <v>492317337</v>
      </c>
      <c r="F136" s="8"/>
      <c r="G136" s="6">
        <v>-20759835</v>
      </c>
      <c r="H136" s="9">
        <v>-20759835</v>
      </c>
      <c r="I136" s="10">
        <v>-21797913</v>
      </c>
      <c r="J136" s="6">
        <v>-22975000</v>
      </c>
      <c r="K136" s="7">
        <v>-24238626</v>
      </c>
    </row>
    <row r="137" spans="1:11" ht="13.5" x14ac:dyDescent="0.25">
      <c r="A137" s="44" t="s">
        <v>22</v>
      </c>
      <c r="B137" s="45" t="s">
        <v>20</v>
      </c>
      <c r="C137" s="6">
        <v>1148224094</v>
      </c>
      <c r="D137" s="6">
        <v>1220272419</v>
      </c>
      <c r="E137" s="7">
        <v>1250107477</v>
      </c>
      <c r="F137" s="8">
        <v>1029449139</v>
      </c>
      <c r="G137" s="6">
        <v>1100380676</v>
      </c>
      <c r="H137" s="9">
        <v>1100380676</v>
      </c>
      <c r="I137" s="10">
        <v>520445086</v>
      </c>
      <c r="J137" s="6">
        <v>1227401118</v>
      </c>
      <c r="K137" s="7">
        <v>1093830270</v>
      </c>
    </row>
    <row r="138" spans="1:11" ht="13.5" x14ac:dyDescent="0.25">
      <c r="A138" s="44" t="s">
        <v>23</v>
      </c>
      <c r="B138" s="45" t="s">
        <v>20</v>
      </c>
      <c r="C138" s="6">
        <v>488257717</v>
      </c>
      <c r="D138" s="6">
        <v>622732458</v>
      </c>
      <c r="E138" s="7">
        <v>622732458</v>
      </c>
      <c r="F138" s="8">
        <v>770261689</v>
      </c>
      <c r="G138" s="6">
        <v>790129675</v>
      </c>
      <c r="H138" s="9">
        <v>790129675</v>
      </c>
      <c r="I138" s="10">
        <v>903186204</v>
      </c>
      <c r="J138" s="6">
        <v>812965780</v>
      </c>
      <c r="K138" s="7">
        <v>866947502</v>
      </c>
    </row>
    <row r="139" spans="1:11" ht="13.5" x14ac:dyDescent="0.25">
      <c r="A139" s="44" t="s">
        <v>24</v>
      </c>
      <c r="B139" s="45" t="s">
        <v>20</v>
      </c>
      <c r="C139" s="6">
        <v>360893874</v>
      </c>
      <c r="D139" s="6">
        <v>400310435</v>
      </c>
      <c r="E139" s="7">
        <v>400310435</v>
      </c>
      <c r="F139" s="8">
        <v>826093188</v>
      </c>
      <c r="G139" s="6">
        <v>-575349436</v>
      </c>
      <c r="H139" s="9">
        <v>-575349436</v>
      </c>
      <c r="I139" s="10">
        <v>600826020</v>
      </c>
      <c r="J139" s="6">
        <v>-603533671</v>
      </c>
      <c r="K139" s="7">
        <v>-310162050</v>
      </c>
    </row>
    <row r="140" spans="1:11" ht="13.5" x14ac:dyDescent="0.25">
      <c r="A140" s="44" t="s">
        <v>25</v>
      </c>
      <c r="B140" s="45" t="s">
        <v>20</v>
      </c>
      <c r="C140" s="6">
        <v>34794628</v>
      </c>
      <c r="D140" s="6">
        <v>22642220</v>
      </c>
      <c r="E140" s="7">
        <v>22642220</v>
      </c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>
        <v>1137447</v>
      </c>
      <c r="D141" s="6">
        <v>1018137</v>
      </c>
      <c r="E141" s="7">
        <v>1018137</v>
      </c>
      <c r="F141" s="8">
        <v>958762341</v>
      </c>
      <c r="G141" s="6">
        <v>1141369005</v>
      </c>
      <c r="H141" s="9">
        <v>1141369005</v>
      </c>
      <c r="I141" s="10">
        <v>1128728</v>
      </c>
      <c r="J141" s="6">
        <v>1182014865</v>
      </c>
      <c r="K141" s="7">
        <v>1182007602</v>
      </c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3952199064</v>
      </c>
      <c r="D144" s="6">
        <f t="shared" ref="D144:K144" si="26">SUM(D135:D143)</f>
        <v>4188330693</v>
      </c>
      <c r="E144" s="7">
        <f t="shared" si="26"/>
        <v>4218165751</v>
      </c>
      <c r="F144" s="8">
        <f t="shared" si="26"/>
        <v>4523517184</v>
      </c>
      <c r="G144" s="6">
        <f t="shared" si="26"/>
        <v>3375567805</v>
      </c>
      <c r="H144" s="9">
        <f t="shared" si="26"/>
        <v>3375567805</v>
      </c>
      <c r="I144" s="10">
        <f t="shared" si="26"/>
        <v>3903340267</v>
      </c>
      <c r="J144" s="6">
        <f t="shared" si="26"/>
        <v>3589179035</v>
      </c>
      <c r="K144" s="7">
        <f t="shared" si="26"/>
        <v>3793845109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305755895</v>
      </c>
      <c r="D147" s="6">
        <v>300172673</v>
      </c>
      <c r="E147" s="7">
        <v>300172673</v>
      </c>
      <c r="F147" s="8">
        <v>314701065</v>
      </c>
      <c r="G147" s="6">
        <v>368817377</v>
      </c>
      <c r="H147" s="9">
        <v>368817377</v>
      </c>
      <c r="I147" s="10">
        <v>382122897</v>
      </c>
      <c r="J147" s="6">
        <v>381055795</v>
      </c>
      <c r="K147" s="7">
        <v>379910232</v>
      </c>
    </row>
    <row r="148" spans="1:11" ht="13.5" x14ac:dyDescent="0.25">
      <c r="A148" s="49" t="s">
        <v>96</v>
      </c>
      <c r="B148" s="37" t="s">
        <v>20</v>
      </c>
      <c r="C148" s="6">
        <v>273431260</v>
      </c>
      <c r="D148" s="6">
        <v>271924973</v>
      </c>
      <c r="E148" s="7">
        <v>271924973</v>
      </c>
      <c r="F148" s="8"/>
      <c r="G148" s="6">
        <v>272918984</v>
      </c>
      <c r="H148" s="9">
        <v>272918984</v>
      </c>
      <c r="I148" s="10">
        <v>360375179</v>
      </c>
      <c r="J148" s="6">
        <v>360375179</v>
      </c>
      <c r="K148" s="7">
        <v>360375179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727459000</v>
      </c>
      <c r="D151" s="6">
        <v>707627000</v>
      </c>
      <c r="E151" s="7">
        <v>707627000</v>
      </c>
      <c r="F151" s="8">
        <v>782332534</v>
      </c>
      <c r="G151" s="6">
        <v>893327181</v>
      </c>
      <c r="H151" s="9">
        <v>893327181</v>
      </c>
      <c r="I151" s="10">
        <v>821671435</v>
      </c>
      <c r="J151" s="6">
        <v>821671435</v>
      </c>
      <c r="K151" s="7">
        <v>821671435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97</v>
      </c>
      <c r="B154" s="37" t="s">
        <v>30</v>
      </c>
      <c r="C154" s="6">
        <v>1559540982</v>
      </c>
      <c r="D154" s="6">
        <v>1349570078</v>
      </c>
      <c r="E154" s="7">
        <v>287778509</v>
      </c>
      <c r="F154" s="8">
        <v>896069860</v>
      </c>
      <c r="G154" s="6">
        <v>1042660443</v>
      </c>
      <c r="H154" s="9">
        <v>1042660443</v>
      </c>
      <c r="I154" s="10">
        <v>343415109</v>
      </c>
      <c r="J154" s="6">
        <v>1075799982</v>
      </c>
      <c r="K154" s="7">
        <v>1073667393</v>
      </c>
    </row>
    <row r="155" spans="1:11" ht="13.5" x14ac:dyDescent="0.25">
      <c r="A155" s="49" t="s">
        <v>39</v>
      </c>
      <c r="B155" s="37" t="s">
        <v>20</v>
      </c>
      <c r="C155" s="6">
        <v>80648425</v>
      </c>
      <c r="D155" s="6">
        <v>74170250</v>
      </c>
      <c r="E155" s="7">
        <v>74170250</v>
      </c>
      <c r="F155" s="8"/>
      <c r="G155" s="6">
        <v>96300000</v>
      </c>
      <c r="H155" s="9">
        <v>96300000</v>
      </c>
      <c r="I155" s="10">
        <v>1070250</v>
      </c>
      <c r="J155" s="6">
        <v>1070250</v>
      </c>
      <c r="K155" s="7">
        <v>1070250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41057962</v>
      </c>
      <c r="D158" s="6">
        <v>30700412</v>
      </c>
      <c r="E158" s="7">
        <v>30700412</v>
      </c>
      <c r="F158" s="8">
        <v>46132728</v>
      </c>
      <c r="G158" s="6">
        <v>25511571</v>
      </c>
      <c r="H158" s="9">
        <v>25511571</v>
      </c>
      <c r="I158" s="10">
        <v>31200413</v>
      </c>
      <c r="J158" s="6">
        <v>30700413</v>
      </c>
      <c r="K158" s="7">
        <v>30700413</v>
      </c>
    </row>
    <row r="159" spans="1:11" ht="13.5" x14ac:dyDescent="0.25">
      <c r="A159" s="50" t="s">
        <v>43</v>
      </c>
      <c r="B159" s="37" t="s">
        <v>20</v>
      </c>
      <c r="C159" s="11">
        <v>40113876</v>
      </c>
      <c r="D159" s="11">
        <v>-139309166</v>
      </c>
      <c r="E159" s="12">
        <v>-139309166</v>
      </c>
      <c r="F159" s="13">
        <v>265271459</v>
      </c>
      <c r="G159" s="11">
        <v>345260415</v>
      </c>
      <c r="H159" s="14">
        <v>345260415</v>
      </c>
      <c r="I159" s="15">
        <v>335325582</v>
      </c>
      <c r="J159" s="11">
        <v>333060984</v>
      </c>
      <c r="K159" s="12">
        <v>330754239</v>
      </c>
    </row>
    <row r="160" spans="1:11" ht="13.5" x14ac:dyDescent="0.25">
      <c r="A160" s="49" t="s">
        <v>44</v>
      </c>
      <c r="B160" s="37" t="s">
        <v>20</v>
      </c>
      <c r="C160" s="6">
        <v>11347985</v>
      </c>
      <c r="D160" s="6">
        <v>10954917</v>
      </c>
      <c r="E160" s="7">
        <v>10954917</v>
      </c>
      <c r="F160" s="8">
        <v>330271818</v>
      </c>
      <c r="G160" s="6">
        <v>381514804</v>
      </c>
      <c r="H160" s="9">
        <v>381514804</v>
      </c>
      <c r="I160" s="10">
        <v>389464444</v>
      </c>
      <c r="J160" s="6">
        <v>387626248</v>
      </c>
      <c r="K160" s="7">
        <v>386040324</v>
      </c>
    </row>
    <row r="161" spans="1:11" ht="13.5" x14ac:dyDescent="0.25">
      <c r="A161" s="49" t="s">
        <v>45</v>
      </c>
      <c r="B161" s="37" t="s">
        <v>20</v>
      </c>
      <c r="C161" s="6">
        <v>68426192</v>
      </c>
      <c r="D161" s="6">
        <v>65437462</v>
      </c>
      <c r="E161" s="7">
        <v>65437462</v>
      </c>
      <c r="F161" s="8">
        <v>242880057</v>
      </c>
      <c r="G161" s="6">
        <v>579217497</v>
      </c>
      <c r="H161" s="9">
        <v>579217497</v>
      </c>
      <c r="I161" s="10">
        <v>604385091</v>
      </c>
      <c r="J161" s="6">
        <v>559660001</v>
      </c>
      <c r="K161" s="7">
        <v>545056927</v>
      </c>
    </row>
    <row r="162" spans="1:11" ht="13.5" x14ac:dyDescent="0.25">
      <c r="A162" s="50" t="s">
        <v>46</v>
      </c>
      <c r="B162" s="48" t="s">
        <v>20</v>
      </c>
      <c r="C162" s="6">
        <v>94029753</v>
      </c>
      <c r="D162" s="6">
        <v>85286830</v>
      </c>
      <c r="E162" s="7">
        <v>85286830</v>
      </c>
      <c r="F162" s="8">
        <v>174615817</v>
      </c>
      <c r="G162" s="6">
        <v>352525225</v>
      </c>
      <c r="H162" s="9">
        <v>352525225</v>
      </c>
      <c r="I162" s="10">
        <v>433630804</v>
      </c>
      <c r="J162" s="6">
        <v>431958344</v>
      </c>
      <c r="K162" s="7">
        <v>427210266</v>
      </c>
    </row>
    <row r="163" spans="1:11" ht="13.5" x14ac:dyDescent="0.25">
      <c r="A163" s="49" t="s">
        <v>47</v>
      </c>
      <c r="B163" s="37" t="s">
        <v>20</v>
      </c>
      <c r="C163" s="6">
        <v>713176741</v>
      </c>
      <c r="D163" s="6">
        <v>713176741</v>
      </c>
      <c r="E163" s="7">
        <v>713176741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7867187135</v>
      </c>
      <c r="D165" s="54">
        <f t="shared" ref="D165:K165" si="27">D144+D147+D148+D151+D154+D155+SUM(D158:D164)</f>
        <v>7658042863</v>
      </c>
      <c r="E165" s="55">
        <f t="shared" si="27"/>
        <v>6626086352</v>
      </c>
      <c r="F165" s="56">
        <f t="shared" si="27"/>
        <v>7575792522</v>
      </c>
      <c r="G165" s="54">
        <f t="shared" si="27"/>
        <v>7733621302</v>
      </c>
      <c r="H165" s="57">
        <f t="shared" si="27"/>
        <v>7733621302</v>
      </c>
      <c r="I165" s="66">
        <f t="shared" si="27"/>
        <v>7606001471</v>
      </c>
      <c r="J165" s="54">
        <f t="shared" si="27"/>
        <v>7972157666</v>
      </c>
      <c r="K165" s="55">
        <f t="shared" si="27"/>
        <v>8150301767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454389101</v>
      </c>
      <c r="D168" s="60">
        <v>417614095</v>
      </c>
      <c r="E168" s="61"/>
      <c r="F168" s="62">
        <v>421872296</v>
      </c>
      <c r="G168" s="60">
        <v>420917987</v>
      </c>
      <c r="H168" s="63">
        <v>420917987</v>
      </c>
      <c r="I168" s="64">
        <v>441964213</v>
      </c>
      <c r="J168" s="60">
        <v>465830280</v>
      </c>
      <c r="K168" s="61">
        <v>491450945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298509091</v>
      </c>
      <c r="D169" s="38">
        <f t="shared" ref="D169:K169" si="28">D179+D182+D183+D186+D189+D190+SUM(D193:D199)</f>
        <v>249628480</v>
      </c>
      <c r="E169" s="39">
        <f t="shared" si="28"/>
        <v>0</v>
      </c>
      <c r="F169" s="40">
        <f t="shared" si="28"/>
        <v>460587138</v>
      </c>
      <c r="G169" s="38">
        <f t="shared" si="28"/>
        <v>538630256</v>
      </c>
      <c r="H169" s="41">
        <f t="shared" si="28"/>
        <v>538630256</v>
      </c>
      <c r="I169" s="42">
        <f t="shared" si="28"/>
        <v>452253634</v>
      </c>
      <c r="J169" s="38">
        <f t="shared" si="28"/>
        <v>529527945</v>
      </c>
      <c r="K169" s="39">
        <f t="shared" si="28"/>
        <v>610429567</v>
      </c>
    </row>
    <row r="170" spans="1:11" ht="13.5" x14ac:dyDescent="0.25">
      <c r="A170" s="44" t="s">
        <v>19</v>
      </c>
      <c r="B170" s="45" t="s">
        <v>20</v>
      </c>
      <c r="C170" s="6">
        <v>74199485</v>
      </c>
      <c r="D170" s="6">
        <v>22277600</v>
      </c>
      <c r="E170" s="7"/>
      <c r="F170" s="8">
        <v>64755811</v>
      </c>
      <c r="G170" s="6">
        <v>104894989</v>
      </c>
      <c r="H170" s="9">
        <v>104894989</v>
      </c>
      <c r="I170" s="10">
        <v>101313678</v>
      </c>
      <c r="J170" s="6">
        <v>126651566</v>
      </c>
      <c r="K170" s="7">
        <v>132350960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8469734</v>
      </c>
      <c r="D172" s="6">
        <v>5129213</v>
      </c>
      <c r="E172" s="7"/>
      <c r="F172" s="8">
        <v>132000082</v>
      </c>
      <c r="G172" s="6">
        <v>46701068</v>
      </c>
      <c r="H172" s="9">
        <v>46701068</v>
      </c>
      <c r="I172" s="10">
        <v>62094558</v>
      </c>
      <c r="J172" s="6">
        <v>64826718</v>
      </c>
      <c r="K172" s="7">
        <v>67743924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>
        <v>10075409</v>
      </c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>
        <v>154331903</v>
      </c>
      <c r="D174" s="6">
        <v>166587508</v>
      </c>
      <c r="E174" s="7"/>
      <c r="F174" s="8">
        <v>174272716</v>
      </c>
      <c r="G174" s="6">
        <v>190273881</v>
      </c>
      <c r="H174" s="9">
        <v>190273881</v>
      </c>
      <c r="I174" s="10">
        <v>114186362</v>
      </c>
      <c r="J174" s="6">
        <v>131850182</v>
      </c>
      <c r="K174" s="7">
        <v>187530780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>
        <v>358386</v>
      </c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237001122</v>
      </c>
      <c r="D179" s="6">
        <f t="shared" ref="D179:K179" si="29">SUM(D170:D178)</f>
        <v>193994321</v>
      </c>
      <c r="E179" s="7">
        <f t="shared" si="29"/>
        <v>0</v>
      </c>
      <c r="F179" s="8">
        <f t="shared" si="29"/>
        <v>381462404</v>
      </c>
      <c r="G179" s="6">
        <f t="shared" si="29"/>
        <v>341869938</v>
      </c>
      <c r="H179" s="9">
        <f t="shared" si="29"/>
        <v>341869938</v>
      </c>
      <c r="I179" s="10">
        <f t="shared" si="29"/>
        <v>277594598</v>
      </c>
      <c r="J179" s="6">
        <f t="shared" si="29"/>
        <v>323328466</v>
      </c>
      <c r="K179" s="7">
        <f t="shared" si="29"/>
        <v>387625664</v>
      </c>
    </row>
    <row r="180" spans="1:11" ht="13.5" x14ac:dyDescent="0.25">
      <c r="A180" s="47" t="s">
        <v>31</v>
      </c>
      <c r="B180" s="48" t="s">
        <v>20</v>
      </c>
      <c r="C180" s="6">
        <v>16641536</v>
      </c>
      <c r="D180" s="6">
        <v>28245508</v>
      </c>
      <c r="E180" s="7"/>
      <c r="F180" s="8">
        <v>14000788</v>
      </c>
      <c r="G180" s="6">
        <v>71888677</v>
      </c>
      <c r="H180" s="9">
        <v>71888677</v>
      </c>
      <c r="I180" s="10">
        <v>47721341</v>
      </c>
      <c r="J180" s="6">
        <v>45470650</v>
      </c>
      <c r="K180" s="7">
        <v>52463870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>
        <v>2563219</v>
      </c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16641536</v>
      </c>
      <c r="D182" s="21">
        <f t="shared" si="30"/>
        <v>28245508</v>
      </c>
      <c r="E182" s="22">
        <f t="shared" si="30"/>
        <v>0</v>
      </c>
      <c r="F182" s="23">
        <f t="shared" si="30"/>
        <v>16564007</v>
      </c>
      <c r="G182" s="21">
        <f t="shared" si="30"/>
        <v>71888677</v>
      </c>
      <c r="H182" s="24">
        <f t="shared" si="30"/>
        <v>71888677</v>
      </c>
      <c r="I182" s="25">
        <f t="shared" si="30"/>
        <v>47721341</v>
      </c>
      <c r="J182" s="21">
        <f t="shared" si="30"/>
        <v>45470650</v>
      </c>
      <c r="K182" s="22">
        <f t="shared" si="30"/>
        <v>52463870</v>
      </c>
    </row>
    <row r="183" spans="1:11" ht="13.5" x14ac:dyDescent="0.25">
      <c r="A183" s="49" t="s">
        <v>96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24353047</v>
      </c>
      <c r="D187" s="6">
        <v>8909824</v>
      </c>
      <c r="E187" s="7"/>
      <c r="F187" s="8">
        <v>21866594</v>
      </c>
      <c r="G187" s="6">
        <v>31440300</v>
      </c>
      <c r="H187" s="9">
        <v>31440300</v>
      </c>
      <c r="I187" s="10">
        <v>49574697</v>
      </c>
      <c r="J187" s="6">
        <v>49660645</v>
      </c>
      <c r="K187" s="7">
        <v>53102983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97</v>
      </c>
      <c r="B189" s="37" t="s">
        <v>30</v>
      </c>
      <c r="C189" s="21">
        <f t="shared" ref="C189:K189" si="32">SUM(C187:C188)</f>
        <v>24353047</v>
      </c>
      <c r="D189" s="21">
        <f t="shared" si="32"/>
        <v>8909824</v>
      </c>
      <c r="E189" s="22">
        <f t="shared" si="32"/>
        <v>0</v>
      </c>
      <c r="F189" s="23">
        <f t="shared" si="32"/>
        <v>21866594</v>
      </c>
      <c r="G189" s="21">
        <f t="shared" si="32"/>
        <v>31440300</v>
      </c>
      <c r="H189" s="24">
        <f t="shared" si="32"/>
        <v>31440300</v>
      </c>
      <c r="I189" s="25">
        <f t="shared" si="32"/>
        <v>49574697</v>
      </c>
      <c r="J189" s="21">
        <f t="shared" si="32"/>
        <v>49660645</v>
      </c>
      <c r="K189" s="22">
        <f t="shared" si="32"/>
        <v>53102983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>
        <v>1198010</v>
      </c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1198010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10149511</v>
      </c>
      <c r="D196" s="6">
        <v>7350139</v>
      </c>
      <c r="E196" s="7"/>
      <c r="F196" s="8">
        <v>13457369</v>
      </c>
      <c r="G196" s="6">
        <v>64296566</v>
      </c>
      <c r="H196" s="9">
        <v>64296566</v>
      </c>
      <c r="I196" s="10">
        <v>47403819</v>
      </c>
      <c r="J196" s="6">
        <v>80086069</v>
      </c>
      <c r="K196" s="7">
        <v>83726928</v>
      </c>
    </row>
    <row r="197" spans="1:11" ht="13.5" x14ac:dyDescent="0.25">
      <c r="A197" s="50" t="s">
        <v>46</v>
      </c>
      <c r="B197" s="48" t="s">
        <v>20</v>
      </c>
      <c r="C197" s="6">
        <v>10363875</v>
      </c>
      <c r="D197" s="6">
        <v>11128688</v>
      </c>
      <c r="E197" s="7"/>
      <c r="F197" s="8">
        <v>26038754</v>
      </c>
      <c r="G197" s="6">
        <v>29134775</v>
      </c>
      <c r="H197" s="9">
        <v>29134775</v>
      </c>
      <c r="I197" s="10">
        <v>29959179</v>
      </c>
      <c r="J197" s="6">
        <v>30982115</v>
      </c>
      <c r="K197" s="7">
        <v>33510122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752898192</v>
      </c>
      <c r="D201" s="54">
        <f t="shared" si="34"/>
        <v>667242575</v>
      </c>
      <c r="E201" s="55">
        <f t="shared" si="34"/>
        <v>0</v>
      </c>
      <c r="F201" s="56">
        <f t="shared" si="34"/>
        <v>882459434</v>
      </c>
      <c r="G201" s="54">
        <f t="shared" si="34"/>
        <v>959548243</v>
      </c>
      <c r="H201" s="57">
        <f t="shared" si="34"/>
        <v>959548243</v>
      </c>
      <c r="I201" s="58">
        <f t="shared" si="34"/>
        <v>894217847</v>
      </c>
      <c r="J201" s="54">
        <f t="shared" si="34"/>
        <v>995358225</v>
      </c>
      <c r="K201" s="55">
        <f t="shared" si="34"/>
        <v>1101880512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84</v>
      </c>
      <c r="B203" s="80"/>
      <c r="C203" s="81">
        <f>IF(ISERROR((C37+C69)/C132),0,((C37+C69)/C132))</f>
        <v>0.63961724848532353</v>
      </c>
      <c r="D203" s="81">
        <f>IF(ISERROR((D37+D69)/D132),0,((D37+D69)/D132))</f>
        <v>0.72679613824994471</v>
      </c>
      <c r="E203" s="82">
        <f t="shared" ref="E203:K203" si="35">IF(ISERROR((E37+E69)/E132),0,((E37+E69)/E132))</f>
        <v>0.69815419654416366</v>
      </c>
      <c r="F203" s="83">
        <f t="shared" si="35"/>
        <v>0.72299883338694793</v>
      </c>
      <c r="G203" s="81">
        <f t="shared" si="35"/>
        <v>0.11247926437656791</v>
      </c>
      <c r="H203" s="84">
        <f t="shared" si="35"/>
        <v>0.11247926437656791</v>
      </c>
      <c r="I203" s="85">
        <f t="shared" si="35"/>
        <v>0.70613974365038168</v>
      </c>
      <c r="J203" s="81">
        <f t="shared" si="35"/>
        <v>0.76663690554739072</v>
      </c>
      <c r="K203" s="82">
        <f t="shared" si="35"/>
        <v>0.73512741673966409</v>
      </c>
    </row>
    <row r="204" spans="1:11" ht="13.5" x14ac:dyDescent="0.25">
      <c r="A204" s="79" t="s">
        <v>85</v>
      </c>
      <c r="B204" s="80"/>
      <c r="C204" s="81">
        <f>IF(ISERROR((C37+C69)/C168),0,((C37+C69)/C168))</f>
        <v>8.8904622494455481</v>
      </c>
      <c r="D204" s="81">
        <f t="shared" ref="D204:K204" si="36">IF(ISERROR((D37+D69)/D168),0,((D37+D69)/D168))</f>
        <v>10.023404708119346</v>
      </c>
      <c r="E204" s="82">
        <f t="shared" si="36"/>
        <v>0</v>
      </c>
      <c r="F204" s="83">
        <f t="shared" si="36"/>
        <v>0.98765765837347141</v>
      </c>
      <c r="G204" s="81">
        <f t="shared" si="36"/>
        <v>0.17508683467119213</v>
      </c>
      <c r="H204" s="84">
        <f t="shared" si="36"/>
        <v>0.17508683467119213</v>
      </c>
      <c r="I204" s="85">
        <f t="shared" si="36"/>
        <v>1.3355725070889393</v>
      </c>
      <c r="J204" s="81">
        <f t="shared" si="36"/>
        <v>1.1812885993585476</v>
      </c>
      <c r="K204" s="82">
        <f t="shared" si="36"/>
        <v>0.8398925756465887</v>
      </c>
    </row>
    <row r="205" spans="1:11" ht="13.5" x14ac:dyDescent="0.25">
      <c r="A205" s="79" t="s">
        <v>86</v>
      </c>
      <c r="B205" s="80"/>
      <c r="C205" s="81">
        <f>IF(ISERROR(ROUND((C169)/C165,2)),0,(ROUND((C169)/C165,2)))</f>
        <v>0.04</v>
      </c>
      <c r="D205" s="81">
        <f t="shared" ref="D205:K205" si="37">IF(ISERROR(ROUND((D169)/D165,2)),0,(ROUND((D169)/D165,2)))</f>
        <v>0.03</v>
      </c>
      <c r="E205" s="82">
        <f t="shared" si="37"/>
        <v>0</v>
      </c>
      <c r="F205" s="83">
        <f t="shared" si="37"/>
        <v>0.06</v>
      </c>
      <c r="G205" s="81">
        <f t="shared" si="37"/>
        <v>7.0000000000000007E-2</v>
      </c>
      <c r="H205" s="84">
        <f t="shared" si="37"/>
        <v>7.0000000000000007E-2</v>
      </c>
      <c r="I205" s="85">
        <f t="shared" si="37"/>
        <v>0.06</v>
      </c>
      <c r="J205" s="81">
        <f t="shared" si="37"/>
        <v>7.0000000000000007E-2</v>
      </c>
      <c r="K205" s="82">
        <f t="shared" si="37"/>
        <v>7.0000000000000007E-2</v>
      </c>
    </row>
    <row r="206" spans="1:11" ht="13.5" x14ac:dyDescent="0.25">
      <c r="A206" s="79" t="s">
        <v>87</v>
      </c>
      <c r="B206" s="80"/>
      <c r="C206" s="81">
        <f>IF(ISERROR(ROUND((C37+C69+C169)/C165,2)),0,(ROUND((C37+C69+C169)/C165,2)))</f>
        <v>0.55000000000000004</v>
      </c>
      <c r="D206" s="81">
        <f t="shared" ref="D206:K206" si="38">IF(ISERROR(ROUND((D37+D69+D169)/D165,2)),0,(ROUND((D37+D69+D169)/D165,2)))</f>
        <v>0.57999999999999996</v>
      </c>
      <c r="E206" s="82">
        <f t="shared" si="38"/>
        <v>0.8</v>
      </c>
      <c r="F206" s="83">
        <f t="shared" si="38"/>
        <v>0.12</v>
      </c>
      <c r="G206" s="81">
        <f t="shared" si="38"/>
        <v>0.08</v>
      </c>
      <c r="H206" s="84">
        <f t="shared" si="38"/>
        <v>0.08</v>
      </c>
      <c r="I206" s="85">
        <f t="shared" si="38"/>
        <v>0.14000000000000001</v>
      </c>
      <c r="J206" s="81">
        <f t="shared" si="38"/>
        <v>0.14000000000000001</v>
      </c>
      <c r="K206" s="82">
        <f t="shared" si="38"/>
        <v>0.13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89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539505</v>
      </c>
      <c r="D5" s="38">
        <f t="shared" ref="D5:K5" si="0">D15+D18+D19+D22+D25+D26+SUM(D29:D35)</f>
        <v>-1</v>
      </c>
      <c r="E5" s="39">
        <f t="shared" si="0"/>
        <v>73659406</v>
      </c>
      <c r="F5" s="40">
        <f t="shared" si="0"/>
        <v>69415900</v>
      </c>
      <c r="G5" s="38">
        <f t="shared" si="0"/>
        <v>71250639</v>
      </c>
      <c r="H5" s="41">
        <f t="shared" si="0"/>
        <v>71250639</v>
      </c>
      <c r="I5" s="42">
        <f t="shared" si="0"/>
        <v>84729000</v>
      </c>
      <c r="J5" s="38">
        <f t="shared" si="0"/>
        <v>38100000</v>
      </c>
      <c r="K5" s="39">
        <f t="shared" si="0"/>
        <v>39150000</v>
      </c>
    </row>
    <row r="6" spans="1:11" ht="13.5" x14ac:dyDescent="0.25">
      <c r="A6" s="44" t="s">
        <v>19</v>
      </c>
      <c r="B6" s="45" t="s">
        <v>20</v>
      </c>
      <c r="C6" s="6"/>
      <c r="D6" s="6">
        <v>-173157</v>
      </c>
      <c r="E6" s="7">
        <v>45155555</v>
      </c>
      <c r="F6" s="8">
        <v>33890475</v>
      </c>
      <c r="G6" s="6">
        <v>26456433</v>
      </c>
      <c r="H6" s="9">
        <v>26456433</v>
      </c>
      <c r="I6" s="10">
        <v>27940000</v>
      </c>
      <c r="J6" s="6">
        <v>20000000</v>
      </c>
      <c r="K6" s="7">
        <v>36000000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>
        <v>336185</v>
      </c>
      <c r="G9" s="6">
        <v>35700000</v>
      </c>
      <c r="H9" s="9">
        <v>35700000</v>
      </c>
      <c r="I9" s="10">
        <v>48000000</v>
      </c>
      <c r="J9" s="6">
        <v>15000000</v>
      </c>
      <c r="K9" s="7"/>
    </row>
    <row r="10" spans="1:11" ht="13.5" x14ac:dyDescent="0.25">
      <c r="A10" s="44" t="s">
        <v>24</v>
      </c>
      <c r="B10" s="45" t="s">
        <v>20</v>
      </c>
      <c r="C10" s="6">
        <v>539505</v>
      </c>
      <c r="D10" s="6"/>
      <c r="E10" s="7"/>
      <c r="F10" s="8">
        <v>535800</v>
      </c>
      <c r="G10" s="6">
        <v>1108705</v>
      </c>
      <c r="H10" s="9">
        <v>1108705</v>
      </c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539505</v>
      </c>
      <c r="D15" s="6">
        <f t="shared" ref="D15:K15" si="1">SUM(D6:D14)</f>
        <v>-173157</v>
      </c>
      <c r="E15" s="7">
        <f t="shared" si="1"/>
        <v>45155555</v>
      </c>
      <c r="F15" s="8">
        <f t="shared" si="1"/>
        <v>34762460</v>
      </c>
      <c r="G15" s="6">
        <f t="shared" si="1"/>
        <v>63265138</v>
      </c>
      <c r="H15" s="9">
        <f t="shared" si="1"/>
        <v>63265138</v>
      </c>
      <c r="I15" s="10">
        <f t="shared" si="1"/>
        <v>75940000</v>
      </c>
      <c r="J15" s="6">
        <f t="shared" si="1"/>
        <v>35000000</v>
      </c>
      <c r="K15" s="7">
        <f t="shared" si="1"/>
        <v>36000000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>
        <v>28123893</v>
      </c>
      <c r="F16" s="8">
        <v>25956190</v>
      </c>
      <c r="G16" s="6">
        <v>3009262</v>
      </c>
      <c r="H16" s="9">
        <v>3009262</v>
      </c>
      <c r="I16" s="10">
        <v>519000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28123893</v>
      </c>
      <c r="F18" s="23">
        <f t="shared" si="2"/>
        <v>25956190</v>
      </c>
      <c r="G18" s="21">
        <f t="shared" si="2"/>
        <v>3009262</v>
      </c>
      <c r="H18" s="24">
        <f t="shared" si="2"/>
        <v>3009262</v>
      </c>
      <c r="I18" s="25">
        <f t="shared" si="2"/>
        <v>519000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96</v>
      </c>
      <c r="B19" s="37" t="s">
        <v>20</v>
      </c>
      <c r="C19" s="6"/>
      <c r="D19" s="6"/>
      <c r="E19" s="7"/>
      <c r="F19" s="8"/>
      <c r="G19" s="6">
        <v>50000</v>
      </c>
      <c r="H19" s="9">
        <v>50000</v>
      </c>
      <c r="I19" s="10">
        <v>150000</v>
      </c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97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>
        <v>173156</v>
      </c>
      <c r="E31" s="7">
        <v>-186574</v>
      </c>
      <c r="F31" s="8">
        <v>3516683</v>
      </c>
      <c r="G31" s="6">
        <v>1460318</v>
      </c>
      <c r="H31" s="9">
        <v>1460318</v>
      </c>
      <c r="I31" s="10">
        <v>400000</v>
      </c>
      <c r="J31" s="6">
        <v>500000</v>
      </c>
      <c r="K31" s="7">
        <v>550000</v>
      </c>
    </row>
    <row r="32" spans="1:11" ht="13.5" x14ac:dyDescent="0.25">
      <c r="A32" s="49" t="s">
        <v>45</v>
      </c>
      <c r="B32" s="37" t="s">
        <v>20</v>
      </c>
      <c r="C32" s="6"/>
      <c r="D32" s="6"/>
      <c r="E32" s="7">
        <v>472352</v>
      </c>
      <c r="F32" s="8">
        <v>1879813</v>
      </c>
      <c r="G32" s="6">
        <v>2838187</v>
      </c>
      <c r="H32" s="9">
        <v>2838187</v>
      </c>
      <c r="I32" s="10">
        <v>2620000</v>
      </c>
      <c r="J32" s="6">
        <v>2600000</v>
      </c>
      <c r="K32" s="7">
        <v>2600000</v>
      </c>
    </row>
    <row r="33" spans="1:11" ht="13.5" x14ac:dyDescent="0.25">
      <c r="A33" s="50" t="s">
        <v>46</v>
      </c>
      <c r="B33" s="48" t="s">
        <v>20</v>
      </c>
      <c r="C33" s="6"/>
      <c r="D33" s="6"/>
      <c r="E33" s="7">
        <v>3300755</v>
      </c>
      <c r="F33" s="8">
        <v>3300754</v>
      </c>
      <c r="G33" s="6">
        <v>627734</v>
      </c>
      <c r="H33" s="9">
        <v>627734</v>
      </c>
      <c r="I33" s="10">
        <v>5100000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>
        <v>-3206575</v>
      </c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-28905064</v>
      </c>
      <c r="F37" s="40">
        <f t="shared" si="6"/>
        <v>-1344447</v>
      </c>
      <c r="G37" s="38">
        <f t="shared" si="6"/>
        <v>10593362</v>
      </c>
      <c r="H37" s="41">
        <f t="shared" si="6"/>
        <v>10593362</v>
      </c>
      <c r="I37" s="42">
        <f t="shared" si="6"/>
        <v>30000000</v>
      </c>
      <c r="J37" s="38">
        <f t="shared" si="6"/>
        <v>10000000</v>
      </c>
      <c r="K37" s="39">
        <f t="shared" si="6"/>
        <v>10000000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>
        <v>-28905064</v>
      </c>
      <c r="F38" s="8">
        <v>-1344447</v>
      </c>
      <c r="G38" s="6">
        <v>7660535</v>
      </c>
      <c r="H38" s="9">
        <v>7660535</v>
      </c>
      <c r="I38" s="10">
        <v>30000000</v>
      </c>
      <c r="J38" s="6">
        <v>10000000</v>
      </c>
      <c r="K38" s="7">
        <v>10000000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-28905064</v>
      </c>
      <c r="F47" s="8">
        <f t="shared" si="7"/>
        <v>-1344447</v>
      </c>
      <c r="G47" s="6">
        <f t="shared" si="7"/>
        <v>7660535</v>
      </c>
      <c r="H47" s="9">
        <f t="shared" si="7"/>
        <v>7660535</v>
      </c>
      <c r="I47" s="10">
        <f t="shared" si="7"/>
        <v>30000000</v>
      </c>
      <c r="J47" s="6">
        <f t="shared" si="7"/>
        <v>10000000</v>
      </c>
      <c r="K47" s="7">
        <f t="shared" si="7"/>
        <v>10000000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97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>
        <v>2932827</v>
      </c>
      <c r="H65" s="9">
        <v>2932827</v>
      </c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8939670</v>
      </c>
      <c r="F69" s="40">
        <f t="shared" si="12"/>
        <v>759243</v>
      </c>
      <c r="G69" s="38">
        <f t="shared" si="12"/>
        <v>103520248</v>
      </c>
      <c r="H69" s="41">
        <f t="shared" si="12"/>
        <v>103520248</v>
      </c>
      <c r="I69" s="42">
        <f t="shared" si="12"/>
        <v>94648532</v>
      </c>
      <c r="J69" s="38">
        <f t="shared" si="12"/>
        <v>121983001</v>
      </c>
      <c r="K69" s="39">
        <f t="shared" si="12"/>
        <v>68700000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>
        <v>2223490</v>
      </c>
      <c r="F70" s="8">
        <v>283200</v>
      </c>
      <c r="G70" s="6">
        <v>11053695</v>
      </c>
      <c r="H70" s="9">
        <v>11053695</v>
      </c>
      <c r="I70" s="10">
        <v>20001000</v>
      </c>
      <c r="J70" s="6">
        <v>20000000</v>
      </c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>
        <v>-12980198</v>
      </c>
      <c r="F73" s="8">
        <v>255147</v>
      </c>
      <c r="G73" s="6">
        <v>40518717</v>
      </c>
      <c r="H73" s="9">
        <v>40518717</v>
      </c>
      <c r="I73" s="10">
        <v>29647532</v>
      </c>
      <c r="J73" s="6">
        <v>55400144</v>
      </c>
      <c r="K73" s="7">
        <v>45000000</v>
      </c>
    </row>
    <row r="74" spans="1:11" ht="13.5" x14ac:dyDescent="0.25">
      <c r="A74" s="44" t="s">
        <v>24</v>
      </c>
      <c r="B74" s="45" t="s">
        <v>20</v>
      </c>
      <c r="C74" s="6"/>
      <c r="D74" s="6"/>
      <c r="E74" s="7">
        <v>16945729</v>
      </c>
      <c r="F74" s="8"/>
      <c r="G74" s="6">
        <v>32863127</v>
      </c>
      <c r="H74" s="9">
        <v>32863127</v>
      </c>
      <c r="I74" s="10">
        <v>29000000</v>
      </c>
      <c r="J74" s="6">
        <v>36485857</v>
      </c>
      <c r="K74" s="7">
        <v>3700000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6189021</v>
      </c>
      <c r="F79" s="8">
        <f t="shared" si="13"/>
        <v>538347</v>
      </c>
      <c r="G79" s="6">
        <f t="shared" si="13"/>
        <v>84435539</v>
      </c>
      <c r="H79" s="9">
        <f t="shared" si="13"/>
        <v>84435539</v>
      </c>
      <c r="I79" s="10">
        <f t="shared" si="13"/>
        <v>78648532</v>
      </c>
      <c r="J79" s="6">
        <f t="shared" si="13"/>
        <v>111886001</v>
      </c>
      <c r="K79" s="7">
        <f t="shared" si="13"/>
        <v>48700000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>
        <v>3000000</v>
      </c>
      <c r="H80" s="9">
        <v>3000000</v>
      </c>
      <c r="I80" s="10">
        <v>5000000</v>
      </c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>
        <v>-1160303</v>
      </c>
      <c r="F81" s="18">
        <v>16</v>
      </c>
      <c r="G81" s="16">
        <v>11000000</v>
      </c>
      <c r="H81" s="19">
        <v>11000000</v>
      </c>
      <c r="I81" s="20">
        <v>11000000</v>
      </c>
      <c r="J81" s="16">
        <v>10097000</v>
      </c>
      <c r="K81" s="17">
        <v>20000000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-1160303</v>
      </c>
      <c r="F82" s="23">
        <f t="shared" si="14"/>
        <v>16</v>
      </c>
      <c r="G82" s="21">
        <f t="shared" si="14"/>
        <v>14000000</v>
      </c>
      <c r="H82" s="24">
        <f t="shared" si="14"/>
        <v>14000000</v>
      </c>
      <c r="I82" s="25">
        <f t="shared" si="14"/>
        <v>16000000</v>
      </c>
      <c r="J82" s="21">
        <f t="shared" si="14"/>
        <v>10097000</v>
      </c>
      <c r="K82" s="22">
        <f t="shared" si="14"/>
        <v>20000000</v>
      </c>
    </row>
    <row r="83" spans="1:11" ht="13.5" x14ac:dyDescent="0.25">
      <c r="A83" s="49" t="s">
        <v>96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>
        <v>3772819</v>
      </c>
      <c r="F87" s="8">
        <v>82747</v>
      </c>
      <c r="G87" s="6">
        <v>5084709</v>
      </c>
      <c r="H87" s="9">
        <v>5084709</v>
      </c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97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3772819</v>
      </c>
      <c r="F89" s="23">
        <f t="shared" si="16"/>
        <v>82747</v>
      </c>
      <c r="G89" s="21">
        <f t="shared" si="16"/>
        <v>5084709</v>
      </c>
      <c r="H89" s="24">
        <f t="shared" si="16"/>
        <v>5084709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>
        <v>138133</v>
      </c>
      <c r="F96" s="8">
        <v>138133</v>
      </c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539505</v>
      </c>
      <c r="D101" s="38">
        <f t="shared" ref="D101:K101" si="18">D111+D114+D115+D118+D121+D122+SUM(D125:D131)</f>
        <v>-1</v>
      </c>
      <c r="E101" s="39">
        <f t="shared" si="18"/>
        <v>53694012</v>
      </c>
      <c r="F101" s="40">
        <f t="shared" si="18"/>
        <v>68830696</v>
      </c>
      <c r="G101" s="38">
        <f t="shared" si="18"/>
        <v>185364249</v>
      </c>
      <c r="H101" s="41">
        <f t="shared" si="18"/>
        <v>185364249</v>
      </c>
      <c r="I101" s="42">
        <f t="shared" si="18"/>
        <v>209377532</v>
      </c>
      <c r="J101" s="38">
        <f t="shared" si="18"/>
        <v>170083001</v>
      </c>
      <c r="K101" s="39">
        <f t="shared" si="18"/>
        <v>117850000</v>
      </c>
    </row>
    <row r="102" spans="1:11" ht="13.5" x14ac:dyDescent="0.25">
      <c r="A102" s="44" t="s">
        <v>19</v>
      </c>
      <c r="B102" s="45" t="s">
        <v>20</v>
      </c>
      <c r="C102" s="6"/>
      <c r="D102" s="6">
        <v>-173157</v>
      </c>
      <c r="E102" s="7">
        <v>18473981</v>
      </c>
      <c r="F102" s="8">
        <v>32829228</v>
      </c>
      <c r="G102" s="6">
        <v>45170663</v>
      </c>
      <c r="H102" s="9">
        <v>45170663</v>
      </c>
      <c r="I102" s="10">
        <v>77941000</v>
      </c>
      <c r="J102" s="6">
        <v>50000000</v>
      </c>
      <c r="K102" s="7">
        <v>46000000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>
        <v>-12980198</v>
      </c>
      <c r="F105" s="8">
        <v>591332</v>
      </c>
      <c r="G105" s="6">
        <v>76218717</v>
      </c>
      <c r="H105" s="9">
        <v>76218717</v>
      </c>
      <c r="I105" s="10">
        <v>77647532</v>
      </c>
      <c r="J105" s="6">
        <v>70400144</v>
      </c>
      <c r="K105" s="7">
        <v>45000000</v>
      </c>
    </row>
    <row r="106" spans="1:11" ht="13.5" x14ac:dyDescent="0.25">
      <c r="A106" s="44" t="s">
        <v>24</v>
      </c>
      <c r="B106" s="45" t="s">
        <v>20</v>
      </c>
      <c r="C106" s="6">
        <v>539505</v>
      </c>
      <c r="D106" s="6"/>
      <c r="E106" s="7">
        <v>16945729</v>
      </c>
      <c r="F106" s="8">
        <v>535800</v>
      </c>
      <c r="G106" s="6">
        <v>33971832</v>
      </c>
      <c r="H106" s="9">
        <v>33971832</v>
      </c>
      <c r="I106" s="10">
        <v>29000000</v>
      </c>
      <c r="J106" s="6">
        <v>36485857</v>
      </c>
      <c r="K106" s="7">
        <v>3700000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539505</v>
      </c>
      <c r="D111" s="6">
        <f t="shared" ref="D111:K111" si="19">SUM(D102:D110)</f>
        <v>-173157</v>
      </c>
      <c r="E111" s="7">
        <f t="shared" si="19"/>
        <v>22439512</v>
      </c>
      <c r="F111" s="8">
        <f t="shared" si="19"/>
        <v>33956360</v>
      </c>
      <c r="G111" s="6">
        <f t="shared" si="19"/>
        <v>155361212</v>
      </c>
      <c r="H111" s="9">
        <f t="shared" si="19"/>
        <v>155361212</v>
      </c>
      <c r="I111" s="10">
        <f t="shared" si="19"/>
        <v>184588532</v>
      </c>
      <c r="J111" s="6">
        <f t="shared" si="19"/>
        <v>156886001</v>
      </c>
      <c r="K111" s="7">
        <f t="shared" si="19"/>
        <v>94700000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>
        <v>28123893</v>
      </c>
      <c r="F112" s="8">
        <v>25956190</v>
      </c>
      <c r="G112" s="6">
        <v>6009262</v>
      </c>
      <c r="H112" s="9">
        <v>6009262</v>
      </c>
      <c r="I112" s="10">
        <v>5519000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>
        <v>-1160303</v>
      </c>
      <c r="F113" s="18">
        <v>16</v>
      </c>
      <c r="G113" s="16">
        <v>11000000</v>
      </c>
      <c r="H113" s="19">
        <v>11000000</v>
      </c>
      <c r="I113" s="20">
        <v>11000000</v>
      </c>
      <c r="J113" s="16">
        <v>10097000</v>
      </c>
      <c r="K113" s="17">
        <v>20000000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26963590</v>
      </c>
      <c r="F114" s="23">
        <f t="shared" si="20"/>
        <v>25956206</v>
      </c>
      <c r="G114" s="21">
        <f t="shared" si="20"/>
        <v>17009262</v>
      </c>
      <c r="H114" s="24">
        <f t="shared" si="20"/>
        <v>17009262</v>
      </c>
      <c r="I114" s="25">
        <f t="shared" si="20"/>
        <v>16519000</v>
      </c>
      <c r="J114" s="21">
        <f t="shared" si="20"/>
        <v>10097000</v>
      </c>
      <c r="K114" s="22">
        <f t="shared" si="20"/>
        <v>20000000</v>
      </c>
    </row>
    <row r="115" spans="1:11" ht="13.5" x14ac:dyDescent="0.25">
      <c r="A115" s="49" t="s">
        <v>96</v>
      </c>
      <c r="B115" s="37" t="s">
        <v>20</v>
      </c>
      <c r="C115" s="6"/>
      <c r="D115" s="6"/>
      <c r="E115" s="7"/>
      <c r="F115" s="8"/>
      <c r="G115" s="6">
        <v>50000</v>
      </c>
      <c r="H115" s="9">
        <v>50000</v>
      </c>
      <c r="I115" s="10">
        <v>150000</v>
      </c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>
        <v>3772819</v>
      </c>
      <c r="F119" s="8">
        <v>82747</v>
      </c>
      <c r="G119" s="6">
        <v>5084709</v>
      </c>
      <c r="H119" s="9">
        <v>5084709</v>
      </c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97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3772819</v>
      </c>
      <c r="F121" s="23">
        <f t="shared" si="22"/>
        <v>82747</v>
      </c>
      <c r="G121" s="21">
        <f t="shared" si="22"/>
        <v>5084709</v>
      </c>
      <c r="H121" s="24">
        <f t="shared" si="22"/>
        <v>5084709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/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>
        <v>173156</v>
      </c>
      <c r="E127" s="7">
        <v>-186574</v>
      </c>
      <c r="F127" s="8">
        <v>3516683</v>
      </c>
      <c r="G127" s="6">
        <v>1460318</v>
      </c>
      <c r="H127" s="9">
        <v>1460318</v>
      </c>
      <c r="I127" s="10">
        <v>400000</v>
      </c>
      <c r="J127" s="6">
        <v>500000</v>
      </c>
      <c r="K127" s="7">
        <v>550000</v>
      </c>
    </row>
    <row r="128" spans="1:11" ht="13.5" x14ac:dyDescent="0.25">
      <c r="A128" s="49" t="s">
        <v>45</v>
      </c>
      <c r="B128" s="37" t="s">
        <v>20</v>
      </c>
      <c r="C128" s="6"/>
      <c r="D128" s="6"/>
      <c r="E128" s="7">
        <v>610485</v>
      </c>
      <c r="F128" s="8">
        <v>2017946</v>
      </c>
      <c r="G128" s="6">
        <v>2838187</v>
      </c>
      <c r="H128" s="9">
        <v>2838187</v>
      </c>
      <c r="I128" s="10">
        <v>2620000</v>
      </c>
      <c r="J128" s="6">
        <v>2600000</v>
      </c>
      <c r="K128" s="7">
        <v>2600000</v>
      </c>
    </row>
    <row r="129" spans="1:11" ht="13.5" x14ac:dyDescent="0.25">
      <c r="A129" s="50" t="s">
        <v>46</v>
      </c>
      <c r="B129" s="48" t="s">
        <v>20</v>
      </c>
      <c r="C129" s="6"/>
      <c r="D129" s="6"/>
      <c r="E129" s="7">
        <v>3300755</v>
      </c>
      <c r="F129" s="8">
        <v>3300754</v>
      </c>
      <c r="G129" s="6">
        <v>3560561</v>
      </c>
      <c r="H129" s="9">
        <v>3560561</v>
      </c>
      <c r="I129" s="10">
        <v>5100000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>
        <v>-3206575</v>
      </c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539505</v>
      </c>
      <c r="D132" s="54">
        <f t="shared" ref="D132:K132" si="24">+D5+D37+D69</f>
        <v>-1</v>
      </c>
      <c r="E132" s="55">
        <f t="shared" si="24"/>
        <v>53694012</v>
      </c>
      <c r="F132" s="56">
        <f t="shared" si="24"/>
        <v>68830696</v>
      </c>
      <c r="G132" s="54">
        <f t="shared" si="24"/>
        <v>185364249</v>
      </c>
      <c r="H132" s="57">
        <f t="shared" si="24"/>
        <v>185364249</v>
      </c>
      <c r="I132" s="58">
        <f t="shared" si="24"/>
        <v>209377532</v>
      </c>
      <c r="J132" s="54">
        <f t="shared" si="24"/>
        <v>170083001</v>
      </c>
      <c r="K132" s="55">
        <f t="shared" si="24"/>
        <v>117850000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6930229088</v>
      </c>
      <c r="D134" s="38">
        <f t="shared" ref="D134:K134" si="25">D144+D147+D148+D151+D154+D155+SUM(D158:D164)</f>
        <v>6896830387</v>
      </c>
      <c r="E134" s="39">
        <f t="shared" si="25"/>
        <v>6604520486</v>
      </c>
      <c r="F134" s="40">
        <f t="shared" si="25"/>
        <v>6560750457</v>
      </c>
      <c r="G134" s="38">
        <f t="shared" si="25"/>
        <v>6418945148</v>
      </c>
      <c r="H134" s="41">
        <f t="shared" si="25"/>
        <v>6418945148</v>
      </c>
      <c r="I134" s="42">
        <f t="shared" si="25"/>
        <v>6074550061</v>
      </c>
      <c r="J134" s="38">
        <f t="shared" si="25"/>
        <v>5708511454</v>
      </c>
      <c r="K134" s="39">
        <f t="shared" si="25"/>
        <v>5325461610</v>
      </c>
    </row>
    <row r="135" spans="1:11" ht="13.5" x14ac:dyDescent="0.25">
      <c r="A135" s="44" t="s">
        <v>19</v>
      </c>
      <c r="B135" s="45" t="s">
        <v>20</v>
      </c>
      <c r="C135" s="6">
        <v>2101630619</v>
      </c>
      <c r="D135" s="6">
        <v>2540335094</v>
      </c>
      <c r="E135" s="7">
        <v>2385464130</v>
      </c>
      <c r="F135" s="8">
        <v>1872119971</v>
      </c>
      <c r="G135" s="6">
        <v>2303605836</v>
      </c>
      <c r="H135" s="9">
        <v>2303605836</v>
      </c>
      <c r="I135" s="10">
        <v>2155298821</v>
      </c>
      <c r="J135" s="6">
        <v>2000026297</v>
      </c>
      <c r="K135" s="7">
        <v>1837316510</v>
      </c>
    </row>
    <row r="136" spans="1:11" ht="13.5" x14ac:dyDescent="0.25">
      <c r="A136" s="44" t="s">
        <v>21</v>
      </c>
      <c r="B136" s="45" t="s">
        <v>20</v>
      </c>
      <c r="C136" s="6">
        <v>739074246</v>
      </c>
      <c r="D136" s="6">
        <v>346792373</v>
      </c>
      <c r="E136" s="7">
        <v>346792373</v>
      </c>
      <c r="F136" s="8">
        <v>739074243</v>
      </c>
      <c r="G136" s="6">
        <v>346792373</v>
      </c>
      <c r="H136" s="9">
        <v>346792373</v>
      </c>
      <c r="I136" s="10">
        <v>346792373</v>
      </c>
      <c r="J136" s="6">
        <v>346792373</v>
      </c>
      <c r="K136" s="7">
        <v>346792373</v>
      </c>
    </row>
    <row r="137" spans="1:11" ht="13.5" x14ac:dyDescent="0.25">
      <c r="A137" s="44" t="s">
        <v>22</v>
      </c>
      <c r="B137" s="45" t="s">
        <v>20</v>
      </c>
      <c r="C137" s="6">
        <v>1042620233</v>
      </c>
      <c r="D137" s="6">
        <v>1048001968</v>
      </c>
      <c r="E137" s="7">
        <v>1050397924</v>
      </c>
      <c r="F137" s="8">
        <v>956093578</v>
      </c>
      <c r="G137" s="6">
        <v>990443874</v>
      </c>
      <c r="H137" s="9">
        <v>990443874</v>
      </c>
      <c r="I137" s="10">
        <v>929290747</v>
      </c>
      <c r="J137" s="6">
        <v>865446883</v>
      </c>
      <c r="K137" s="7">
        <v>798730045</v>
      </c>
    </row>
    <row r="138" spans="1:11" ht="13.5" x14ac:dyDescent="0.25">
      <c r="A138" s="44" t="s">
        <v>23</v>
      </c>
      <c r="B138" s="45" t="s">
        <v>20</v>
      </c>
      <c r="C138" s="6">
        <v>812319707</v>
      </c>
      <c r="D138" s="6">
        <v>789531151</v>
      </c>
      <c r="E138" s="7">
        <v>819509062</v>
      </c>
      <c r="F138" s="8">
        <v>801875775</v>
      </c>
      <c r="G138" s="6">
        <v>824246012</v>
      </c>
      <c r="H138" s="9">
        <v>824246012</v>
      </c>
      <c r="I138" s="10">
        <v>776547704</v>
      </c>
      <c r="J138" s="6">
        <v>726750671</v>
      </c>
      <c r="K138" s="7">
        <v>674712771</v>
      </c>
    </row>
    <row r="139" spans="1:11" ht="13.5" x14ac:dyDescent="0.25">
      <c r="A139" s="44" t="s">
        <v>24</v>
      </c>
      <c r="B139" s="45" t="s">
        <v>20</v>
      </c>
      <c r="C139" s="6">
        <v>614469573</v>
      </c>
      <c r="D139" s="6">
        <v>556736815</v>
      </c>
      <c r="E139" s="7">
        <v>402537394</v>
      </c>
      <c r="F139" s="8">
        <v>502249774</v>
      </c>
      <c r="G139" s="6">
        <v>377523366</v>
      </c>
      <c r="H139" s="9">
        <v>377523366</v>
      </c>
      <c r="I139" s="10">
        <v>337757787</v>
      </c>
      <c r="J139" s="6">
        <v>296242524</v>
      </c>
      <c r="K139" s="7">
        <v>252859074</v>
      </c>
    </row>
    <row r="140" spans="1:11" ht="13.5" x14ac:dyDescent="0.25">
      <c r="A140" s="44" t="s">
        <v>25</v>
      </c>
      <c r="B140" s="45" t="s">
        <v>20</v>
      </c>
      <c r="C140" s="6">
        <v>17506136</v>
      </c>
      <c r="D140" s="6">
        <v>49897620</v>
      </c>
      <c r="E140" s="7">
        <v>49897620</v>
      </c>
      <c r="F140" s="8">
        <v>37000242</v>
      </c>
      <c r="G140" s="6">
        <v>47712566</v>
      </c>
      <c r="H140" s="9">
        <v>47712566</v>
      </c>
      <c r="I140" s="10">
        <v>45483812</v>
      </c>
      <c r="J140" s="6">
        <v>43156993</v>
      </c>
      <c r="K140" s="7">
        <v>40725467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5327620514</v>
      </c>
      <c r="D144" s="6">
        <f t="shared" ref="D144:K144" si="26">SUM(D135:D143)</f>
        <v>5331295021</v>
      </c>
      <c r="E144" s="7">
        <f t="shared" si="26"/>
        <v>5054598503</v>
      </c>
      <c r="F144" s="8">
        <f t="shared" si="26"/>
        <v>4908413583</v>
      </c>
      <c r="G144" s="6">
        <f t="shared" si="26"/>
        <v>4890324027</v>
      </c>
      <c r="H144" s="9">
        <f t="shared" si="26"/>
        <v>4890324027</v>
      </c>
      <c r="I144" s="10">
        <f t="shared" si="26"/>
        <v>4591171244</v>
      </c>
      <c r="J144" s="6">
        <f t="shared" si="26"/>
        <v>4278415741</v>
      </c>
      <c r="K144" s="7">
        <f t="shared" si="26"/>
        <v>3951136240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639200987</v>
      </c>
      <c r="D147" s="6">
        <v>519337250</v>
      </c>
      <c r="E147" s="7">
        <v>517770781</v>
      </c>
      <c r="F147" s="8">
        <v>621347963</v>
      </c>
      <c r="G147" s="6">
        <v>512307027</v>
      </c>
      <c r="H147" s="9">
        <v>512307027</v>
      </c>
      <c r="I147" s="10">
        <v>501840364</v>
      </c>
      <c r="J147" s="6">
        <v>490422487</v>
      </c>
      <c r="K147" s="7">
        <v>478490807</v>
      </c>
    </row>
    <row r="148" spans="1:11" ht="13.5" x14ac:dyDescent="0.25">
      <c r="A148" s="49" t="s">
        <v>96</v>
      </c>
      <c r="B148" s="37" t="s">
        <v>20</v>
      </c>
      <c r="C148" s="6">
        <v>4001332</v>
      </c>
      <c r="D148" s="6">
        <v>4001332</v>
      </c>
      <c r="E148" s="7">
        <v>4089032</v>
      </c>
      <c r="F148" s="8">
        <v>4089032</v>
      </c>
      <c r="G148" s="6">
        <v>4089032</v>
      </c>
      <c r="H148" s="9">
        <v>4089032</v>
      </c>
      <c r="I148" s="10">
        <v>4089032</v>
      </c>
      <c r="J148" s="6">
        <v>4089032</v>
      </c>
      <c r="K148" s="7">
        <v>4089032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-98263000</v>
      </c>
      <c r="D151" s="6"/>
      <c r="E151" s="7">
        <v>-14370000</v>
      </c>
      <c r="F151" s="8">
        <v>-775000</v>
      </c>
      <c r="G151" s="6">
        <v>-14370000</v>
      </c>
      <c r="H151" s="9">
        <v>-14370000</v>
      </c>
      <c r="I151" s="10">
        <v>-14370000</v>
      </c>
      <c r="J151" s="6">
        <v>-14370000</v>
      </c>
      <c r="K151" s="7">
        <v>-14370000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97</v>
      </c>
      <c r="B154" s="37" t="s">
        <v>30</v>
      </c>
      <c r="C154" s="6">
        <v>-40972027</v>
      </c>
      <c r="D154" s="6">
        <v>-41649189</v>
      </c>
      <c r="E154" s="7">
        <v>-47356292</v>
      </c>
      <c r="F154" s="8">
        <v>-44285754</v>
      </c>
      <c r="G154" s="6">
        <v>-74153612</v>
      </c>
      <c r="H154" s="9">
        <v>-74153612</v>
      </c>
      <c r="I154" s="10">
        <v>-113274429</v>
      </c>
      <c r="J154" s="6">
        <v>-154298740</v>
      </c>
      <c r="K154" s="7">
        <v>-197169145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>
        <v>-5111707</v>
      </c>
      <c r="D158" s="6">
        <v>-5018984</v>
      </c>
      <c r="E158" s="7">
        <v>-3554850</v>
      </c>
      <c r="F158" s="8">
        <v>-3552201</v>
      </c>
      <c r="G158" s="6">
        <v>-4840595</v>
      </c>
      <c r="H158" s="9">
        <v>-4840595</v>
      </c>
      <c r="I158" s="10">
        <v>-6152055</v>
      </c>
      <c r="J158" s="6">
        <v>-7521219</v>
      </c>
      <c r="K158" s="7">
        <v>-8951996</v>
      </c>
    </row>
    <row r="159" spans="1:11" ht="13.5" x14ac:dyDescent="0.25">
      <c r="A159" s="50" t="s">
        <v>43</v>
      </c>
      <c r="B159" s="37" t="s">
        <v>20</v>
      </c>
      <c r="C159" s="11">
        <v>18490723</v>
      </c>
      <c r="D159" s="11">
        <v>21803509</v>
      </c>
      <c r="E159" s="12">
        <v>18790640</v>
      </c>
      <c r="F159" s="13">
        <v>19558912</v>
      </c>
      <c r="G159" s="11">
        <v>18790639</v>
      </c>
      <c r="H159" s="14">
        <v>18790639</v>
      </c>
      <c r="I159" s="15">
        <v>18790639</v>
      </c>
      <c r="J159" s="11">
        <v>18790639</v>
      </c>
      <c r="K159" s="12">
        <v>18790639</v>
      </c>
    </row>
    <row r="160" spans="1:11" ht="13.5" x14ac:dyDescent="0.25">
      <c r="A160" s="49" t="s">
        <v>44</v>
      </c>
      <c r="B160" s="37" t="s">
        <v>20</v>
      </c>
      <c r="C160" s="6">
        <v>1995828</v>
      </c>
      <c r="D160" s="6">
        <v>-3504281</v>
      </c>
      <c r="E160" s="7">
        <v>-4188065</v>
      </c>
      <c r="F160" s="8">
        <v>-4653030</v>
      </c>
      <c r="G160" s="6">
        <v>-3531453</v>
      </c>
      <c r="H160" s="9">
        <v>-3531453</v>
      </c>
      <c r="I160" s="10">
        <v>-5553080</v>
      </c>
      <c r="J160" s="6">
        <v>-7581258</v>
      </c>
      <c r="K160" s="7">
        <v>-9673204</v>
      </c>
    </row>
    <row r="161" spans="1:11" ht="13.5" x14ac:dyDescent="0.25">
      <c r="A161" s="49" t="s">
        <v>45</v>
      </c>
      <c r="B161" s="37" t="s">
        <v>20</v>
      </c>
      <c r="C161" s="6">
        <v>34584002</v>
      </c>
      <c r="D161" s="6">
        <v>30759855</v>
      </c>
      <c r="E161" s="7">
        <v>33496125</v>
      </c>
      <c r="F161" s="8">
        <v>30786215</v>
      </c>
      <c r="G161" s="6">
        <v>36481121</v>
      </c>
      <c r="H161" s="9">
        <v>36481121</v>
      </c>
      <c r="I161" s="10">
        <v>39101121</v>
      </c>
      <c r="J161" s="6">
        <v>41701121</v>
      </c>
      <c r="K161" s="7">
        <v>44301121</v>
      </c>
    </row>
    <row r="162" spans="1:11" ht="13.5" x14ac:dyDescent="0.25">
      <c r="A162" s="50" t="s">
        <v>46</v>
      </c>
      <c r="B162" s="48" t="s">
        <v>20</v>
      </c>
      <c r="C162" s="6">
        <v>29343029</v>
      </c>
      <c r="D162" s="6">
        <v>35009563</v>
      </c>
      <c r="E162" s="7">
        <v>26543301</v>
      </c>
      <c r="F162" s="8">
        <v>23952584</v>
      </c>
      <c r="G162" s="6">
        <v>30103862</v>
      </c>
      <c r="H162" s="9">
        <v>30103862</v>
      </c>
      <c r="I162" s="10">
        <v>35203862</v>
      </c>
      <c r="J162" s="6">
        <v>35203862</v>
      </c>
      <c r="K162" s="7">
        <v>35203862</v>
      </c>
    </row>
    <row r="163" spans="1:11" ht="13.5" x14ac:dyDescent="0.25">
      <c r="A163" s="49" t="s">
        <v>47</v>
      </c>
      <c r="B163" s="37" t="s">
        <v>20</v>
      </c>
      <c r="C163" s="6">
        <v>1019339407</v>
      </c>
      <c r="D163" s="6">
        <v>1004796311</v>
      </c>
      <c r="E163" s="7">
        <v>1018701311</v>
      </c>
      <c r="F163" s="8">
        <v>1005868153</v>
      </c>
      <c r="G163" s="6">
        <v>1023786019</v>
      </c>
      <c r="H163" s="9">
        <v>1023786019</v>
      </c>
      <c r="I163" s="10">
        <v>1023786019</v>
      </c>
      <c r="J163" s="6">
        <v>1023786019</v>
      </c>
      <c r="K163" s="7">
        <v>1023786019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>
        <v>-40919</v>
      </c>
      <c r="H164" s="19">
        <v>-40919</v>
      </c>
      <c r="I164" s="20">
        <v>-82656</v>
      </c>
      <c r="J164" s="16">
        <v>-126230</v>
      </c>
      <c r="K164" s="17">
        <v>-171765</v>
      </c>
    </row>
    <row r="165" spans="1:11" ht="28.9" customHeight="1" x14ac:dyDescent="0.25">
      <c r="A165" s="52" t="s">
        <v>58</v>
      </c>
      <c r="B165" s="53"/>
      <c r="C165" s="54">
        <f>C144+C147+C148+C151+C154+C155+SUM(C158:C164)</f>
        <v>6930229088</v>
      </c>
      <c r="D165" s="54">
        <f t="shared" ref="D165:K165" si="27">D144+D147+D148+D151+D154+D155+SUM(D158:D164)</f>
        <v>6896830387</v>
      </c>
      <c r="E165" s="55">
        <f t="shared" si="27"/>
        <v>6604520486</v>
      </c>
      <c r="F165" s="56">
        <f t="shared" si="27"/>
        <v>6560750457</v>
      </c>
      <c r="G165" s="54">
        <f t="shared" si="27"/>
        <v>6418945148</v>
      </c>
      <c r="H165" s="57">
        <f t="shared" si="27"/>
        <v>6418945148</v>
      </c>
      <c r="I165" s="66">
        <f t="shared" si="27"/>
        <v>6074550061</v>
      </c>
      <c r="J165" s="54">
        <f t="shared" si="27"/>
        <v>5708511454</v>
      </c>
      <c r="K165" s="55">
        <f t="shared" si="27"/>
        <v>5325461610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374133136</v>
      </c>
      <c r="D168" s="60">
        <v>342280040</v>
      </c>
      <c r="E168" s="61">
        <v>351084297</v>
      </c>
      <c r="F168" s="62">
        <v>378675137</v>
      </c>
      <c r="G168" s="60">
        <v>365083525</v>
      </c>
      <c r="H168" s="63">
        <v>365083525</v>
      </c>
      <c r="I168" s="64">
        <v>363159587</v>
      </c>
      <c r="J168" s="60">
        <v>379138607</v>
      </c>
      <c r="K168" s="61">
        <v>396199844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7166143</v>
      </c>
      <c r="D169" s="38">
        <f t="shared" ref="D169:K169" si="28">D179+D182+D183+D186+D189+D190+SUM(D193:D199)</f>
        <v>12199944</v>
      </c>
      <c r="E169" s="39">
        <f t="shared" si="28"/>
        <v>6554904</v>
      </c>
      <c r="F169" s="40">
        <f t="shared" si="28"/>
        <v>126074631</v>
      </c>
      <c r="G169" s="38">
        <f t="shared" si="28"/>
        <v>110855499</v>
      </c>
      <c r="H169" s="41">
        <f t="shared" si="28"/>
        <v>110855499</v>
      </c>
      <c r="I169" s="42">
        <f t="shared" si="28"/>
        <v>50758985</v>
      </c>
      <c r="J169" s="38">
        <f t="shared" si="28"/>
        <v>77422534</v>
      </c>
      <c r="K169" s="39">
        <f t="shared" si="28"/>
        <v>77648803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>
        <v>4466315</v>
      </c>
      <c r="G170" s="6">
        <v>4366315</v>
      </c>
      <c r="H170" s="9">
        <v>4366315</v>
      </c>
      <c r="I170" s="10">
        <v>4696650</v>
      </c>
      <c r="J170" s="6">
        <v>4903303</v>
      </c>
      <c r="K170" s="7">
        <v>5123951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>
        <v>18421850</v>
      </c>
      <c r="G171" s="6">
        <v>18266461</v>
      </c>
      <c r="H171" s="9">
        <v>18266461</v>
      </c>
      <c r="I171" s="10">
        <v>13786267</v>
      </c>
      <c r="J171" s="6">
        <v>14392862</v>
      </c>
      <c r="K171" s="7">
        <v>15040542</v>
      </c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>
        <v>11231101</v>
      </c>
      <c r="G172" s="6">
        <v>11131101</v>
      </c>
      <c r="H172" s="9">
        <v>11131101</v>
      </c>
      <c r="I172" s="10">
        <v>9433046</v>
      </c>
      <c r="J172" s="6">
        <v>9848100</v>
      </c>
      <c r="K172" s="7">
        <v>10291264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>
        <v>41265867</v>
      </c>
      <c r="G173" s="6">
        <v>33715867</v>
      </c>
      <c r="H173" s="9">
        <v>33715867</v>
      </c>
      <c r="I173" s="10">
        <v>4749732</v>
      </c>
      <c r="J173" s="6">
        <v>28925664</v>
      </c>
      <c r="K173" s="7">
        <v>26969991</v>
      </c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>
        <v>27382820</v>
      </c>
      <c r="G174" s="6">
        <v>19257820</v>
      </c>
      <c r="H174" s="9">
        <v>19257820</v>
      </c>
      <c r="I174" s="10">
        <v>2561228</v>
      </c>
      <c r="J174" s="6">
        <v>2673922</v>
      </c>
      <c r="K174" s="7">
        <v>2794249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>
        <v>106234</v>
      </c>
      <c r="D178" s="16">
        <v>84745</v>
      </c>
      <c r="E178" s="17">
        <v>303561</v>
      </c>
      <c r="F178" s="18">
        <v>25500</v>
      </c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106234</v>
      </c>
      <c r="D179" s="6">
        <f t="shared" ref="D179:K179" si="29">SUM(D170:D178)</f>
        <v>84745</v>
      </c>
      <c r="E179" s="7">
        <f t="shared" si="29"/>
        <v>303561</v>
      </c>
      <c r="F179" s="8">
        <f t="shared" si="29"/>
        <v>102793453</v>
      </c>
      <c r="G179" s="6">
        <f t="shared" si="29"/>
        <v>86737564</v>
      </c>
      <c r="H179" s="9">
        <f t="shared" si="29"/>
        <v>86737564</v>
      </c>
      <c r="I179" s="10">
        <f t="shared" si="29"/>
        <v>35226923</v>
      </c>
      <c r="J179" s="6">
        <f t="shared" si="29"/>
        <v>60743851</v>
      </c>
      <c r="K179" s="7">
        <f t="shared" si="29"/>
        <v>60219997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>
        <v>2167353</v>
      </c>
      <c r="G180" s="6">
        <v>1797390</v>
      </c>
      <c r="H180" s="9">
        <v>1797390</v>
      </c>
      <c r="I180" s="10">
        <v>1183255</v>
      </c>
      <c r="J180" s="6">
        <v>1235318</v>
      </c>
      <c r="K180" s="7">
        <v>1290907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>
        <v>297826</v>
      </c>
      <c r="G181" s="16">
        <v>294734</v>
      </c>
      <c r="H181" s="19">
        <v>294734</v>
      </c>
      <c r="I181" s="20">
        <v>267941</v>
      </c>
      <c r="J181" s="16">
        <v>279729</v>
      </c>
      <c r="K181" s="17">
        <v>292316</v>
      </c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2465179</v>
      </c>
      <c r="G182" s="21">
        <f t="shared" si="30"/>
        <v>2092124</v>
      </c>
      <c r="H182" s="24">
        <f t="shared" si="30"/>
        <v>2092124</v>
      </c>
      <c r="I182" s="25">
        <f t="shared" si="30"/>
        <v>1451196</v>
      </c>
      <c r="J182" s="21">
        <f t="shared" si="30"/>
        <v>1515047</v>
      </c>
      <c r="K182" s="22">
        <f t="shared" si="30"/>
        <v>1583223</v>
      </c>
    </row>
    <row r="183" spans="1:11" ht="13.5" x14ac:dyDescent="0.25">
      <c r="A183" s="49" t="s">
        <v>96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>
        <v>17546</v>
      </c>
      <c r="F187" s="8">
        <v>3358311</v>
      </c>
      <c r="G187" s="6">
        <v>3459207</v>
      </c>
      <c r="H187" s="9">
        <v>3459207</v>
      </c>
      <c r="I187" s="10">
        <v>3406012</v>
      </c>
      <c r="J187" s="6">
        <v>4019089</v>
      </c>
      <c r="K187" s="7">
        <v>4199531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>
        <v>1052395</v>
      </c>
      <c r="G188" s="16">
        <v>876758</v>
      </c>
      <c r="H188" s="19">
        <v>876758</v>
      </c>
      <c r="I188" s="20">
        <v>507764</v>
      </c>
      <c r="J188" s="16">
        <v>530105</v>
      </c>
      <c r="K188" s="17">
        <v>553961</v>
      </c>
    </row>
    <row r="189" spans="1:11" ht="14.45" customHeight="1" x14ac:dyDescent="0.25">
      <c r="A189" s="46" t="s">
        <v>97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17546</v>
      </c>
      <c r="F189" s="23">
        <f t="shared" si="32"/>
        <v>4410706</v>
      </c>
      <c r="G189" s="21">
        <f t="shared" si="32"/>
        <v>4335965</v>
      </c>
      <c r="H189" s="24">
        <f t="shared" si="32"/>
        <v>4335965</v>
      </c>
      <c r="I189" s="25">
        <f t="shared" si="32"/>
        <v>3913776</v>
      </c>
      <c r="J189" s="21">
        <f t="shared" si="32"/>
        <v>4549194</v>
      </c>
      <c r="K189" s="22">
        <f t="shared" si="32"/>
        <v>4753492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>
        <v>3109340</v>
      </c>
      <c r="G192" s="16">
        <v>4023593</v>
      </c>
      <c r="H192" s="19">
        <v>4023593</v>
      </c>
      <c r="I192" s="20">
        <v>3984038</v>
      </c>
      <c r="J192" s="16">
        <v>4159336</v>
      </c>
      <c r="K192" s="17">
        <v>4346506</v>
      </c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3109340</v>
      </c>
      <c r="G193" s="6">
        <f t="shared" si="33"/>
        <v>4023593</v>
      </c>
      <c r="H193" s="9">
        <f t="shared" si="33"/>
        <v>4023593</v>
      </c>
      <c r="I193" s="10">
        <f t="shared" si="33"/>
        <v>3984038</v>
      </c>
      <c r="J193" s="6">
        <f t="shared" si="33"/>
        <v>4159336</v>
      </c>
      <c r="K193" s="7">
        <f t="shared" si="33"/>
        <v>4346506</v>
      </c>
    </row>
    <row r="194" spans="1:11" ht="13.5" x14ac:dyDescent="0.25">
      <c r="A194" s="50" t="s">
        <v>43</v>
      </c>
      <c r="B194" s="37" t="s">
        <v>20</v>
      </c>
      <c r="C194" s="11">
        <v>7034944</v>
      </c>
      <c r="D194" s="11">
        <v>12115199</v>
      </c>
      <c r="E194" s="12">
        <v>6233797</v>
      </c>
      <c r="F194" s="13">
        <v>7428166</v>
      </c>
      <c r="G194" s="11">
        <v>7428166</v>
      </c>
      <c r="H194" s="14">
        <v>7428166</v>
      </c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>
        <v>37500</v>
      </c>
      <c r="G195" s="6">
        <v>36730</v>
      </c>
      <c r="H195" s="9">
        <v>36730</v>
      </c>
      <c r="I195" s="10">
        <v>33391</v>
      </c>
      <c r="J195" s="6">
        <v>34861</v>
      </c>
      <c r="K195" s="7">
        <v>36429</v>
      </c>
    </row>
    <row r="196" spans="1:11" ht="13.5" x14ac:dyDescent="0.25">
      <c r="A196" s="49" t="s">
        <v>45</v>
      </c>
      <c r="B196" s="37" t="s">
        <v>20</v>
      </c>
      <c r="C196" s="6">
        <v>24965</v>
      </c>
      <c r="D196" s="6"/>
      <c r="E196" s="7"/>
      <c r="F196" s="8">
        <v>5830287</v>
      </c>
      <c r="G196" s="6">
        <v>6201357</v>
      </c>
      <c r="H196" s="9">
        <v>6201357</v>
      </c>
      <c r="I196" s="10">
        <v>6149661</v>
      </c>
      <c r="J196" s="6">
        <v>6420245</v>
      </c>
      <c r="K196" s="7">
        <v>6709156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381299279</v>
      </c>
      <c r="D201" s="54">
        <f t="shared" si="34"/>
        <v>354479984</v>
      </c>
      <c r="E201" s="55">
        <f t="shared" si="34"/>
        <v>357639201</v>
      </c>
      <c r="F201" s="56">
        <f t="shared" si="34"/>
        <v>504749768</v>
      </c>
      <c r="G201" s="54">
        <f t="shared" si="34"/>
        <v>475939024</v>
      </c>
      <c r="H201" s="57">
        <f t="shared" si="34"/>
        <v>475939024</v>
      </c>
      <c r="I201" s="58">
        <f t="shared" si="34"/>
        <v>413918572</v>
      </c>
      <c r="J201" s="54">
        <f t="shared" si="34"/>
        <v>456561141</v>
      </c>
      <c r="K201" s="55">
        <f t="shared" si="34"/>
        <v>473848647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84</v>
      </c>
      <c r="B203" s="80"/>
      <c r="C203" s="81">
        <f>IF(ISERROR((C37+C69)/C132),0,((C37+C69)/C132))</f>
        <v>0</v>
      </c>
      <c r="D203" s="81">
        <f>IF(ISERROR((D37+D69)/D132),0,((D37+D69)/D132))</f>
        <v>0</v>
      </c>
      <c r="E203" s="82">
        <f t="shared" ref="E203:K203" si="35">IF(ISERROR((E37+E69)/E132),0,((E37+E69)/E132))</f>
        <v>-0.37183650944168595</v>
      </c>
      <c r="F203" s="83">
        <f t="shared" si="35"/>
        <v>-8.5020787818272242E-3</v>
      </c>
      <c r="G203" s="81">
        <f t="shared" si="35"/>
        <v>0.61561822528140253</v>
      </c>
      <c r="H203" s="84">
        <f t="shared" si="35"/>
        <v>0.61561822528140253</v>
      </c>
      <c r="I203" s="85">
        <f t="shared" si="35"/>
        <v>0.59532907284435843</v>
      </c>
      <c r="J203" s="81">
        <f t="shared" si="35"/>
        <v>0.77599172300587527</v>
      </c>
      <c r="K203" s="82">
        <f t="shared" si="35"/>
        <v>0.66779804836656764</v>
      </c>
    </row>
    <row r="204" spans="1:11" ht="13.5" x14ac:dyDescent="0.25">
      <c r="A204" s="79" t="s">
        <v>85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</v>
      </c>
      <c r="E204" s="82">
        <f t="shared" si="36"/>
        <v>-5.6867806878870462E-2</v>
      </c>
      <c r="F204" s="83">
        <f t="shared" si="36"/>
        <v>-1.5453985298221468E-3</v>
      </c>
      <c r="G204" s="81">
        <f t="shared" si="36"/>
        <v>0.31256850059174812</v>
      </c>
      <c r="H204" s="84">
        <f t="shared" si="36"/>
        <v>0.31256850059174812</v>
      </c>
      <c r="I204" s="85">
        <f t="shared" si="36"/>
        <v>0.34323348869762871</v>
      </c>
      <c r="J204" s="81">
        <f t="shared" si="36"/>
        <v>0.34811279717551952</v>
      </c>
      <c r="K204" s="82">
        <f t="shared" si="36"/>
        <v>0.19863713020543239</v>
      </c>
    </row>
    <row r="205" spans="1:11" ht="13.5" x14ac:dyDescent="0.25">
      <c r="A205" s="79" t="s">
        <v>86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87</v>
      </c>
      <c r="B206" s="80"/>
      <c r="C206" s="81">
        <f>IF(ISERROR(ROUND((C37+C69+C169)/C165,2)),0,(ROUND((C37+C69+C169)/C165,2)))</f>
        <v>0</v>
      </c>
      <c r="D206" s="81">
        <f t="shared" ref="D206:K206" si="38">IF(ISERROR(ROUND((D37+D69+D169)/D165,2)),0,(ROUND((D37+D69+D169)/D165,2)))</f>
        <v>0</v>
      </c>
      <c r="E206" s="82">
        <f t="shared" si="38"/>
        <v>0</v>
      </c>
      <c r="F206" s="83">
        <f t="shared" si="38"/>
        <v>0.02</v>
      </c>
      <c r="G206" s="81">
        <f t="shared" si="38"/>
        <v>0.04</v>
      </c>
      <c r="H206" s="84">
        <f t="shared" si="38"/>
        <v>0.04</v>
      </c>
      <c r="I206" s="85">
        <f t="shared" si="38"/>
        <v>0.03</v>
      </c>
      <c r="J206" s="81">
        <f t="shared" si="38"/>
        <v>0.04</v>
      </c>
      <c r="K206" s="82">
        <f t="shared" si="38"/>
        <v>0.03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89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423685508</v>
      </c>
      <c r="D5" s="38">
        <f t="shared" ref="D5:K5" si="0">D15+D18+D19+D22+D25+D26+SUM(D29:D35)</f>
        <v>326397834</v>
      </c>
      <c r="E5" s="39">
        <f t="shared" si="0"/>
        <v>257422552</v>
      </c>
      <c r="F5" s="40">
        <f t="shared" si="0"/>
        <v>612919100</v>
      </c>
      <c r="G5" s="38">
        <f t="shared" si="0"/>
        <v>525493799</v>
      </c>
      <c r="H5" s="41">
        <f t="shared" si="0"/>
        <v>525493799</v>
      </c>
      <c r="I5" s="42">
        <f t="shared" si="0"/>
        <v>520190000</v>
      </c>
      <c r="J5" s="38">
        <f t="shared" si="0"/>
        <v>375463000</v>
      </c>
      <c r="K5" s="39">
        <f t="shared" si="0"/>
        <v>436984800</v>
      </c>
    </row>
    <row r="6" spans="1:11" ht="13.5" x14ac:dyDescent="0.25">
      <c r="A6" s="44" t="s">
        <v>19</v>
      </c>
      <c r="B6" s="45" t="s">
        <v>20</v>
      </c>
      <c r="C6" s="6">
        <v>16250343</v>
      </c>
      <c r="D6" s="6">
        <v>50424012</v>
      </c>
      <c r="E6" s="7">
        <v>44358644</v>
      </c>
      <c r="F6" s="8">
        <v>87679700</v>
      </c>
      <c r="G6" s="6">
        <v>59348000</v>
      </c>
      <c r="H6" s="9">
        <v>59348000</v>
      </c>
      <c r="I6" s="10">
        <v>52000000</v>
      </c>
      <c r="J6" s="6">
        <v>58543000</v>
      </c>
      <c r="K6" s="7">
        <v>59000000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>
        <v>38416300</v>
      </c>
      <c r="G7" s="6">
        <v>20396300</v>
      </c>
      <c r="H7" s="9">
        <v>20396300</v>
      </c>
      <c r="I7" s="10">
        <v>14100000</v>
      </c>
      <c r="J7" s="6">
        <v>9000000</v>
      </c>
      <c r="K7" s="7"/>
    </row>
    <row r="8" spans="1:11" ht="13.5" x14ac:dyDescent="0.25">
      <c r="A8" s="44" t="s">
        <v>22</v>
      </c>
      <c r="B8" s="45" t="s">
        <v>20</v>
      </c>
      <c r="C8" s="6">
        <v>34490320</v>
      </c>
      <c r="D8" s="6">
        <v>14940147</v>
      </c>
      <c r="E8" s="7">
        <v>11675337</v>
      </c>
      <c r="F8" s="8">
        <v>47277300</v>
      </c>
      <c r="G8" s="6">
        <v>33807600</v>
      </c>
      <c r="H8" s="9">
        <v>33807600</v>
      </c>
      <c r="I8" s="10">
        <v>10302000</v>
      </c>
      <c r="J8" s="6">
        <v>13947000</v>
      </c>
      <c r="K8" s="7">
        <v>21133000</v>
      </c>
    </row>
    <row r="9" spans="1:11" ht="13.5" x14ac:dyDescent="0.25">
      <c r="A9" s="44" t="s">
        <v>23</v>
      </c>
      <c r="B9" s="45" t="s">
        <v>20</v>
      </c>
      <c r="C9" s="6">
        <v>70309675</v>
      </c>
      <c r="D9" s="6">
        <v>83612405</v>
      </c>
      <c r="E9" s="7">
        <v>146074984</v>
      </c>
      <c r="F9" s="8">
        <v>270059600</v>
      </c>
      <c r="G9" s="6">
        <v>256308099</v>
      </c>
      <c r="H9" s="9">
        <v>256308099</v>
      </c>
      <c r="I9" s="10">
        <v>226219000</v>
      </c>
      <c r="J9" s="6">
        <v>109500000</v>
      </c>
      <c r="K9" s="7">
        <v>196500000</v>
      </c>
    </row>
    <row r="10" spans="1:11" ht="13.5" x14ac:dyDescent="0.25">
      <c r="A10" s="44" t="s">
        <v>24</v>
      </c>
      <c r="B10" s="45" t="s">
        <v>20</v>
      </c>
      <c r="C10" s="6">
        <v>66674123</v>
      </c>
      <c r="D10" s="6">
        <v>50774684</v>
      </c>
      <c r="E10" s="7">
        <v>19515468</v>
      </c>
      <c r="F10" s="8">
        <v>27000000</v>
      </c>
      <c r="G10" s="6">
        <v>32360201</v>
      </c>
      <c r="H10" s="9">
        <v>32360201</v>
      </c>
      <c r="I10" s="10">
        <v>20000000</v>
      </c>
      <c r="J10" s="6">
        <v>20000000</v>
      </c>
      <c r="K10" s="7">
        <v>39358000</v>
      </c>
    </row>
    <row r="11" spans="1:11" ht="13.5" x14ac:dyDescent="0.25">
      <c r="A11" s="44" t="s">
        <v>25</v>
      </c>
      <c r="B11" s="45" t="s">
        <v>20</v>
      </c>
      <c r="C11" s="6">
        <v>1405163</v>
      </c>
      <c r="D11" s="6"/>
      <c r="E11" s="7"/>
      <c r="F11" s="8"/>
      <c r="G11" s="6"/>
      <c r="H11" s="9"/>
      <c r="I11" s="10">
        <v>5000000</v>
      </c>
      <c r="J11" s="6">
        <v>6000000</v>
      </c>
      <c r="K11" s="7">
        <v>4500000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>
        <v>776325</v>
      </c>
      <c r="F13" s="13">
        <v>4510500</v>
      </c>
      <c r="G13" s="11">
        <v>4510500</v>
      </c>
      <c r="H13" s="14">
        <v>4510500</v>
      </c>
      <c r="I13" s="15">
        <v>3500000</v>
      </c>
      <c r="J13" s="11">
        <v>8000000</v>
      </c>
      <c r="K13" s="12">
        <v>6000000</v>
      </c>
    </row>
    <row r="14" spans="1:11" ht="13.5" x14ac:dyDescent="0.25">
      <c r="A14" s="44" t="s">
        <v>28</v>
      </c>
      <c r="B14" s="37" t="s">
        <v>20</v>
      </c>
      <c r="C14" s="16">
        <v>2625049</v>
      </c>
      <c r="D14" s="16">
        <v>2813804</v>
      </c>
      <c r="E14" s="17">
        <v>3156708</v>
      </c>
      <c r="F14" s="18">
        <v>340000</v>
      </c>
      <c r="G14" s="16">
        <v>540000</v>
      </c>
      <c r="H14" s="19">
        <v>540000</v>
      </c>
      <c r="I14" s="20">
        <v>438000</v>
      </c>
      <c r="J14" s="16">
        <v>99200</v>
      </c>
      <c r="K14" s="17">
        <v>104200</v>
      </c>
    </row>
    <row r="15" spans="1:11" ht="28.9" customHeight="1" x14ac:dyDescent="0.25">
      <c r="A15" s="46" t="s">
        <v>29</v>
      </c>
      <c r="B15" s="37" t="s">
        <v>30</v>
      </c>
      <c r="C15" s="6">
        <f>SUM(C6:C14)</f>
        <v>191754673</v>
      </c>
      <c r="D15" s="6">
        <f t="shared" ref="D15:K15" si="1">SUM(D6:D14)</f>
        <v>202565052</v>
      </c>
      <c r="E15" s="7">
        <f t="shared" si="1"/>
        <v>225557466</v>
      </c>
      <c r="F15" s="8">
        <f t="shared" si="1"/>
        <v>475283400</v>
      </c>
      <c r="G15" s="6">
        <f t="shared" si="1"/>
        <v>407270700</v>
      </c>
      <c r="H15" s="9">
        <f t="shared" si="1"/>
        <v>407270700</v>
      </c>
      <c r="I15" s="10">
        <f t="shared" si="1"/>
        <v>331559000</v>
      </c>
      <c r="J15" s="6">
        <f t="shared" si="1"/>
        <v>225089200</v>
      </c>
      <c r="K15" s="7">
        <f t="shared" si="1"/>
        <v>326595200</v>
      </c>
    </row>
    <row r="16" spans="1:11" ht="13.5" x14ac:dyDescent="0.25">
      <c r="A16" s="47" t="s">
        <v>31</v>
      </c>
      <c r="B16" s="48" t="s">
        <v>20</v>
      </c>
      <c r="C16" s="6">
        <v>3465897</v>
      </c>
      <c r="D16" s="6">
        <v>6392411</v>
      </c>
      <c r="E16" s="7">
        <v>3821534</v>
      </c>
      <c r="F16" s="8">
        <v>32000000</v>
      </c>
      <c r="G16" s="6">
        <v>5200600</v>
      </c>
      <c r="H16" s="9">
        <v>5200600</v>
      </c>
      <c r="I16" s="10">
        <v>65564000</v>
      </c>
      <c r="J16" s="6">
        <v>54994000</v>
      </c>
      <c r="K16" s="7">
        <v>13028800</v>
      </c>
    </row>
    <row r="17" spans="1:11" ht="13.5" x14ac:dyDescent="0.25">
      <c r="A17" s="47" t="s">
        <v>32</v>
      </c>
      <c r="B17" s="37" t="s">
        <v>20</v>
      </c>
      <c r="C17" s="16">
        <v>10862198</v>
      </c>
      <c r="D17" s="16">
        <v>10153284</v>
      </c>
      <c r="E17" s="17">
        <v>3880289</v>
      </c>
      <c r="F17" s="18">
        <v>38996900</v>
      </c>
      <c r="G17" s="16">
        <v>23229898</v>
      </c>
      <c r="H17" s="19">
        <v>23229898</v>
      </c>
      <c r="I17" s="20">
        <v>22200000</v>
      </c>
      <c r="J17" s="16">
        <v>7100000</v>
      </c>
      <c r="K17" s="17">
        <v>1000000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14328095</v>
      </c>
      <c r="D18" s="21">
        <f t="shared" ref="D18:K18" si="2">SUM(D16:D17)</f>
        <v>16545695</v>
      </c>
      <c r="E18" s="22">
        <f t="shared" si="2"/>
        <v>7701823</v>
      </c>
      <c r="F18" s="23">
        <f t="shared" si="2"/>
        <v>70996900</v>
      </c>
      <c r="G18" s="21">
        <f t="shared" si="2"/>
        <v>28430498</v>
      </c>
      <c r="H18" s="24">
        <f t="shared" si="2"/>
        <v>28430498</v>
      </c>
      <c r="I18" s="25">
        <f t="shared" si="2"/>
        <v>87764000</v>
      </c>
      <c r="J18" s="21">
        <f t="shared" si="2"/>
        <v>62094000</v>
      </c>
      <c r="K18" s="22">
        <f t="shared" si="2"/>
        <v>14028800</v>
      </c>
    </row>
    <row r="19" spans="1:11" ht="13.5" x14ac:dyDescent="0.25">
      <c r="A19" s="49" t="s">
        <v>96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24532063</v>
      </c>
      <c r="D23" s="6">
        <v>237028</v>
      </c>
      <c r="E23" s="7">
        <v>1863926</v>
      </c>
      <c r="F23" s="8">
        <v>793000</v>
      </c>
      <c r="G23" s="6">
        <v>1660000</v>
      </c>
      <c r="H23" s="9">
        <v>1660000</v>
      </c>
      <c r="I23" s="10">
        <v>13003000</v>
      </c>
      <c r="J23" s="6">
        <v>13200000</v>
      </c>
      <c r="K23" s="7">
        <v>12000000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>
        <v>7000000</v>
      </c>
      <c r="G24" s="16">
        <v>7000000</v>
      </c>
      <c r="H24" s="19">
        <v>7000000</v>
      </c>
      <c r="I24" s="20">
        <v>5500000</v>
      </c>
      <c r="J24" s="16"/>
      <c r="K24" s="17"/>
    </row>
    <row r="25" spans="1:11" ht="28.9" customHeight="1" x14ac:dyDescent="0.25">
      <c r="A25" s="46" t="s">
        <v>97</v>
      </c>
      <c r="B25" s="37" t="s">
        <v>30</v>
      </c>
      <c r="C25" s="21">
        <f t="shared" ref="C25:K25" si="4">SUM(C23:C24)</f>
        <v>24532063</v>
      </c>
      <c r="D25" s="21">
        <f t="shared" si="4"/>
        <v>237028</v>
      </c>
      <c r="E25" s="22">
        <f t="shared" si="4"/>
        <v>1863926</v>
      </c>
      <c r="F25" s="23">
        <f t="shared" si="4"/>
        <v>7793000</v>
      </c>
      <c r="G25" s="21">
        <f t="shared" si="4"/>
        <v>8660000</v>
      </c>
      <c r="H25" s="24">
        <f t="shared" si="4"/>
        <v>8660000</v>
      </c>
      <c r="I25" s="25">
        <f t="shared" si="4"/>
        <v>18503000</v>
      </c>
      <c r="J25" s="21">
        <f t="shared" si="4"/>
        <v>13200000</v>
      </c>
      <c r="K25" s="22">
        <f t="shared" si="4"/>
        <v>12000000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138645061</v>
      </c>
      <c r="D28" s="16">
        <v>67379379</v>
      </c>
      <c r="E28" s="17"/>
      <c r="F28" s="18"/>
      <c r="G28" s="16"/>
      <c r="H28" s="19"/>
      <c r="I28" s="20">
        <v>1500000</v>
      </c>
      <c r="J28" s="16">
        <v>1500000</v>
      </c>
      <c r="K28" s="17">
        <v>1500000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138645061</v>
      </c>
      <c r="D29" s="6">
        <f t="shared" si="5"/>
        <v>67379379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1500000</v>
      </c>
      <c r="J29" s="6">
        <f t="shared" si="5"/>
        <v>1500000</v>
      </c>
      <c r="K29" s="7">
        <f t="shared" si="5"/>
        <v>1500000</v>
      </c>
    </row>
    <row r="30" spans="1:11" ht="13.5" x14ac:dyDescent="0.25">
      <c r="A30" s="50" t="s">
        <v>43</v>
      </c>
      <c r="B30" s="37" t="s">
        <v>20</v>
      </c>
      <c r="C30" s="11">
        <v>7436927</v>
      </c>
      <c r="D30" s="11">
        <v>183510</v>
      </c>
      <c r="E30" s="12">
        <v>3058161</v>
      </c>
      <c r="F30" s="13">
        <v>2886000</v>
      </c>
      <c r="G30" s="11">
        <v>7183500</v>
      </c>
      <c r="H30" s="14">
        <v>7183500</v>
      </c>
      <c r="I30" s="15">
        <v>5750000</v>
      </c>
      <c r="J30" s="11">
        <v>4457500</v>
      </c>
      <c r="K30" s="12">
        <v>3145200</v>
      </c>
    </row>
    <row r="31" spans="1:11" ht="13.5" x14ac:dyDescent="0.25">
      <c r="A31" s="49" t="s">
        <v>44</v>
      </c>
      <c r="B31" s="37" t="s">
        <v>20</v>
      </c>
      <c r="C31" s="6">
        <v>1167417</v>
      </c>
      <c r="D31" s="6">
        <v>1515952</v>
      </c>
      <c r="E31" s="7">
        <v>1003871</v>
      </c>
      <c r="F31" s="8">
        <v>1484500</v>
      </c>
      <c r="G31" s="6">
        <v>1108000</v>
      </c>
      <c r="H31" s="9">
        <v>1108000</v>
      </c>
      <c r="I31" s="10">
        <v>1836500</v>
      </c>
      <c r="J31" s="6">
        <v>1320500</v>
      </c>
      <c r="K31" s="7">
        <v>2227600</v>
      </c>
    </row>
    <row r="32" spans="1:11" ht="13.5" x14ac:dyDescent="0.25">
      <c r="A32" s="49" t="s">
        <v>45</v>
      </c>
      <c r="B32" s="37" t="s">
        <v>20</v>
      </c>
      <c r="C32" s="6">
        <v>13118585</v>
      </c>
      <c r="D32" s="6">
        <v>37734218</v>
      </c>
      <c r="E32" s="7">
        <v>10760631</v>
      </c>
      <c r="F32" s="8">
        <v>38141300</v>
      </c>
      <c r="G32" s="6">
        <v>53279201</v>
      </c>
      <c r="H32" s="9">
        <v>53279201</v>
      </c>
      <c r="I32" s="10">
        <v>60177500</v>
      </c>
      <c r="J32" s="6">
        <v>44278800</v>
      </c>
      <c r="K32" s="7">
        <v>44811000</v>
      </c>
    </row>
    <row r="33" spans="1:11" ht="13.5" x14ac:dyDescent="0.25">
      <c r="A33" s="50" t="s">
        <v>46</v>
      </c>
      <c r="B33" s="48" t="s">
        <v>20</v>
      </c>
      <c r="C33" s="6">
        <v>32702687</v>
      </c>
      <c r="D33" s="6"/>
      <c r="E33" s="7">
        <v>7476674</v>
      </c>
      <c r="F33" s="8">
        <v>16334000</v>
      </c>
      <c r="G33" s="6">
        <v>19561900</v>
      </c>
      <c r="H33" s="9">
        <v>19561900</v>
      </c>
      <c r="I33" s="10">
        <v>13100000</v>
      </c>
      <c r="J33" s="6">
        <v>23523000</v>
      </c>
      <c r="K33" s="7">
        <v>32677000</v>
      </c>
    </row>
    <row r="34" spans="1:11" ht="13.5" x14ac:dyDescent="0.25">
      <c r="A34" s="49" t="s">
        <v>47</v>
      </c>
      <c r="B34" s="37" t="s">
        <v>20</v>
      </c>
      <c r="C34" s="6"/>
      <c r="D34" s="6">
        <v>237000</v>
      </c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120747188</v>
      </c>
      <c r="D37" s="38">
        <f t="shared" ref="D37:K37" si="6">D47+D50+D51+D54+D57+D58+SUM(D61:D67)</f>
        <v>12004126</v>
      </c>
      <c r="E37" s="39">
        <f t="shared" si="6"/>
        <v>75636860</v>
      </c>
      <c r="F37" s="40">
        <f t="shared" si="6"/>
        <v>92630500</v>
      </c>
      <c r="G37" s="38">
        <f t="shared" si="6"/>
        <v>181349401</v>
      </c>
      <c r="H37" s="41">
        <f t="shared" si="6"/>
        <v>181349401</v>
      </c>
      <c r="I37" s="42">
        <f t="shared" si="6"/>
        <v>158154000</v>
      </c>
      <c r="J37" s="38">
        <f t="shared" si="6"/>
        <v>229783000</v>
      </c>
      <c r="K37" s="39">
        <f t="shared" si="6"/>
        <v>209813000</v>
      </c>
    </row>
    <row r="38" spans="1:11" ht="13.5" x14ac:dyDescent="0.25">
      <c r="A38" s="44" t="s">
        <v>19</v>
      </c>
      <c r="B38" s="45" t="s">
        <v>20</v>
      </c>
      <c r="C38" s="6">
        <v>41355706</v>
      </c>
      <c r="D38" s="6">
        <v>599406</v>
      </c>
      <c r="E38" s="7">
        <v>15432907</v>
      </c>
      <c r="F38" s="8">
        <v>26000000</v>
      </c>
      <c r="G38" s="6">
        <v>17720000</v>
      </c>
      <c r="H38" s="9">
        <v>17720000</v>
      </c>
      <c r="I38" s="10">
        <v>34000000</v>
      </c>
      <c r="J38" s="6">
        <v>57000000</v>
      </c>
      <c r="K38" s="7">
        <v>67000000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41341571</v>
      </c>
      <c r="D40" s="6">
        <v>12043463</v>
      </c>
      <c r="E40" s="7">
        <v>34890005</v>
      </c>
      <c r="F40" s="8">
        <v>35779800</v>
      </c>
      <c r="G40" s="6">
        <v>125456101</v>
      </c>
      <c r="H40" s="9">
        <v>125456101</v>
      </c>
      <c r="I40" s="10">
        <v>41300000</v>
      </c>
      <c r="J40" s="6">
        <v>43605100</v>
      </c>
      <c r="K40" s="7">
        <v>28964000</v>
      </c>
    </row>
    <row r="41" spans="1:11" ht="13.5" x14ac:dyDescent="0.25">
      <c r="A41" s="44" t="s">
        <v>23</v>
      </c>
      <c r="B41" s="45" t="s">
        <v>20</v>
      </c>
      <c r="C41" s="6">
        <v>8578715</v>
      </c>
      <c r="D41" s="6">
        <v>-4678835</v>
      </c>
      <c r="E41" s="7">
        <v>14183231</v>
      </c>
      <c r="F41" s="8">
        <v>14750000</v>
      </c>
      <c r="G41" s="6">
        <v>14041400</v>
      </c>
      <c r="H41" s="9">
        <v>14041400</v>
      </c>
      <c r="I41" s="10">
        <v>50500000</v>
      </c>
      <c r="J41" s="6">
        <v>69924000</v>
      </c>
      <c r="K41" s="7">
        <v>75475000</v>
      </c>
    </row>
    <row r="42" spans="1:11" ht="13.5" x14ac:dyDescent="0.25">
      <c r="A42" s="44" t="s">
        <v>24</v>
      </c>
      <c r="B42" s="45" t="s">
        <v>20</v>
      </c>
      <c r="C42" s="6">
        <v>2815247</v>
      </c>
      <c r="D42" s="6"/>
      <c r="E42" s="7">
        <v>1858129</v>
      </c>
      <c r="F42" s="8"/>
      <c r="G42" s="6">
        <v>10007500</v>
      </c>
      <c r="H42" s="9">
        <v>10007500</v>
      </c>
      <c r="I42" s="10">
        <v>15500000</v>
      </c>
      <c r="J42" s="6">
        <v>20750000</v>
      </c>
      <c r="K42" s="7">
        <v>10500000</v>
      </c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>
        <v>440021</v>
      </c>
      <c r="E45" s="12">
        <v>383315</v>
      </c>
      <c r="F45" s="13">
        <v>4400700</v>
      </c>
      <c r="G45" s="11">
        <v>2400700</v>
      </c>
      <c r="H45" s="14">
        <v>2400700</v>
      </c>
      <c r="I45" s="15">
        <v>1500000</v>
      </c>
      <c r="J45" s="11"/>
      <c r="K45" s="12"/>
    </row>
    <row r="46" spans="1:11" ht="13.5" x14ac:dyDescent="0.25">
      <c r="A46" s="44" t="s">
        <v>28</v>
      </c>
      <c r="B46" s="37" t="s">
        <v>20</v>
      </c>
      <c r="C46" s="16">
        <v>2210417</v>
      </c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96301656</v>
      </c>
      <c r="D47" s="6">
        <f t="shared" ref="D47:K47" si="7">SUM(D38:D46)</f>
        <v>8404055</v>
      </c>
      <c r="E47" s="7">
        <f t="shared" si="7"/>
        <v>66747587</v>
      </c>
      <c r="F47" s="8">
        <f t="shared" si="7"/>
        <v>80930500</v>
      </c>
      <c r="G47" s="6">
        <f t="shared" si="7"/>
        <v>169625701</v>
      </c>
      <c r="H47" s="9">
        <f t="shared" si="7"/>
        <v>169625701</v>
      </c>
      <c r="I47" s="10">
        <f t="shared" si="7"/>
        <v>142800000</v>
      </c>
      <c r="J47" s="6">
        <f t="shared" si="7"/>
        <v>191279100</v>
      </c>
      <c r="K47" s="7">
        <f t="shared" si="7"/>
        <v>181939000</v>
      </c>
    </row>
    <row r="48" spans="1:11" ht="13.5" x14ac:dyDescent="0.25">
      <c r="A48" s="47" t="s">
        <v>31</v>
      </c>
      <c r="B48" s="48" t="s">
        <v>20</v>
      </c>
      <c r="C48" s="6">
        <v>2924889</v>
      </c>
      <c r="D48" s="6">
        <v>-1746972</v>
      </c>
      <c r="E48" s="7"/>
      <c r="F48" s="8">
        <v>1223000</v>
      </c>
      <c r="G48" s="6">
        <v>2338800</v>
      </c>
      <c r="H48" s="9">
        <v>2338800</v>
      </c>
      <c r="I48" s="10">
        <v>1000000</v>
      </c>
      <c r="J48" s="6">
        <v>3001000</v>
      </c>
      <c r="K48" s="7">
        <v>8000000</v>
      </c>
    </row>
    <row r="49" spans="1:11" ht="13.5" x14ac:dyDescent="0.25">
      <c r="A49" s="47" t="s">
        <v>32</v>
      </c>
      <c r="B49" s="37" t="s">
        <v>20</v>
      </c>
      <c r="C49" s="16">
        <v>317586</v>
      </c>
      <c r="D49" s="16">
        <v>832549</v>
      </c>
      <c r="E49" s="17">
        <v>4881957</v>
      </c>
      <c r="F49" s="18">
        <v>500000</v>
      </c>
      <c r="G49" s="16">
        <v>643000</v>
      </c>
      <c r="H49" s="19">
        <v>643000</v>
      </c>
      <c r="I49" s="20">
        <v>1600000</v>
      </c>
      <c r="J49" s="16">
        <v>17900000</v>
      </c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3242475</v>
      </c>
      <c r="D50" s="21">
        <f t="shared" si="8"/>
        <v>-914423</v>
      </c>
      <c r="E50" s="22">
        <f t="shared" si="8"/>
        <v>4881957</v>
      </c>
      <c r="F50" s="23">
        <f t="shared" si="8"/>
        <v>1723000</v>
      </c>
      <c r="G50" s="21">
        <f t="shared" si="8"/>
        <v>2981800</v>
      </c>
      <c r="H50" s="24">
        <f t="shared" si="8"/>
        <v>2981800</v>
      </c>
      <c r="I50" s="25">
        <f t="shared" si="8"/>
        <v>2600000</v>
      </c>
      <c r="J50" s="21">
        <f t="shared" si="8"/>
        <v>20901000</v>
      </c>
      <c r="K50" s="22">
        <f t="shared" si="8"/>
        <v>8000000</v>
      </c>
    </row>
    <row r="51" spans="1:11" ht="13.5" x14ac:dyDescent="0.25">
      <c r="A51" s="49" t="s">
        <v>96</v>
      </c>
      <c r="B51" s="37" t="s">
        <v>20</v>
      </c>
      <c r="C51" s="6">
        <v>2598687</v>
      </c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1746593</v>
      </c>
      <c r="D55" s="6">
        <v>2691541</v>
      </c>
      <c r="E55" s="7">
        <v>332332</v>
      </c>
      <c r="F55" s="8">
        <v>9580000</v>
      </c>
      <c r="G55" s="6">
        <v>8741900</v>
      </c>
      <c r="H55" s="9">
        <v>8741900</v>
      </c>
      <c r="I55" s="10">
        <v>11150000</v>
      </c>
      <c r="J55" s="6">
        <v>7126000</v>
      </c>
      <c r="K55" s="7">
        <v>8641000</v>
      </c>
    </row>
    <row r="56" spans="1:11" ht="13.5" x14ac:dyDescent="0.25">
      <c r="A56" s="47" t="s">
        <v>38</v>
      </c>
      <c r="B56" s="37" t="s">
        <v>20</v>
      </c>
      <c r="C56" s="16">
        <v>13722483</v>
      </c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97</v>
      </c>
      <c r="B57" s="37" t="s">
        <v>30</v>
      </c>
      <c r="C57" s="21">
        <f t="shared" ref="C57:K57" si="10">SUM(C55:C56)</f>
        <v>15469076</v>
      </c>
      <c r="D57" s="21">
        <f t="shared" si="10"/>
        <v>2691541</v>
      </c>
      <c r="E57" s="22">
        <f t="shared" si="10"/>
        <v>332332</v>
      </c>
      <c r="F57" s="23">
        <f t="shared" si="10"/>
        <v>9580000</v>
      </c>
      <c r="G57" s="21">
        <f t="shared" si="10"/>
        <v>8741900</v>
      </c>
      <c r="H57" s="24">
        <f t="shared" si="10"/>
        <v>8741900</v>
      </c>
      <c r="I57" s="25">
        <f t="shared" si="10"/>
        <v>11150000</v>
      </c>
      <c r="J57" s="21">
        <f t="shared" si="10"/>
        <v>7126000</v>
      </c>
      <c r="K57" s="22">
        <f t="shared" si="10"/>
        <v>8641000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>
        <v>397000</v>
      </c>
      <c r="G60" s="16"/>
      <c r="H60" s="19"/>
      <c r="I60" s="20"/>
      <c r="J60" s="16">
        <v>8364900</v>
      </c>
      <c r="K60" s="17">
        <v>9100000</v>
      </c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397000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8364900</v>
      </c>
      <c r="K61" s="7">
        <f t="shared" si="11"/>
        <v>9100000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>
        <v>24969</v>
      </c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>
        <v>1130887</v>
      </c>
      <c r="D63" s="6">
        <v>1450</v>
      </c>
      <c r="E63" s="7"/>
      <c r="F63" s="8"/>
      <c r="G63" s="6"/>
      <c r="H63" s="9"/>
      <c r="I63" s="10">
        <v>104000</v>
      </c>
      <c r="J63" s="6">
        <v>112000</v>
      </c>
      <c r="K63" s="7">
        <v>133000</v>
      </c>
    </row>
    <row r="64" spans="1:11" ht="13.5" x14ac:dyDescent="0.25">
      <c r="A64" s="49" t="s">
        <v>45</v>
      </c>
      <c r="B64" s="37" t="s">
        <v>20</v>
      </c>
      <c r="C64" s="6">
        <v>2004407</v>
      </c>
      <c r="D64" s="6">
        <v>1821503</v>
      </c>
      <c r="E64" s="7">
        <v>2514409</v>
      </c>
      <c r="F64" s="8"/>
      <c r="G64" s="6"/>
      <c r="H64" s="9"/>
      <c r="I64" s="10">
        <v>1500000</v>
      </c>
      <c r="J64" s="6">
        <v>2000000</v>
      </c>
      <c r="K64" s="7">
        <v>2000000</v>
      </c>
    </row>
    <row r="65" spans="1:11" ht="13.5" x14ac:dyDescent="0.25">
      <c r="A65" s="50" t="s">
        <v>46</v>
      </c>
      <c r="B65" s="48" t="s">
        <v>20</v>
      </c>
      <c r="C65" s="6"/>
      <c r="D65" s="6"/>
      <c r="E65" s="7">
        <v>1135606</v>
      </c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51595574</v>
      </c>
      <c r="D69" s="38">
        <f t="shared" ref="D69:K69" si="12">D79+D82+D83+D86+D89+D90+SUM(D93:D99)</f>
        <v>74465266</v>
      </c>
      <c r="E69" s="39">
        <f t="shared" si="12"/>
        <v>113190705</v>
      </c>
      <c r="F69" s="40">
        <f t="shared" si="12"/>
        <v>125417800</v>
      </c>
      <c r="G69" s="38">
        <f t="shared" si="12"/>
        <v>127687101</v>
      </c>
      <c r="H69" s="41">
        <f t="shared" si="12"/>
        <v>127687101</v>
      </c>
      <c r="I69" s="42">
        <f t="shared" si="12"/>
        <v>156732000</v>
      </c>
      <c r="J69" s="38">
        <f t="shared" si="12"/>
        <v>185740000</v>
      </c>
      <c r="K69" s="39">
        <f t="shared" si="12"/>
        <v>160416600</v>
      </c>
    </row>
    <row r="70" spans="1:11" ht="13.5" x14ac:dyDescent="0.25">
      <c r="A70" s="44" t="s">
        <v>19</v>
      </c>
      <c r="B70" s="45" t="s">
        <v>20</v>
      </c>
      <c r="C70" s="6">
        <v>23147617</v>
      </c>
      <c r="D70" s="6">
        <v>7527476</v>
      </c>
      <c r="E70" s="7">
        <v>-1757179</v>
      </c>
      <c r="F70" s="8">
        <v>2500000</v>
      </c>
      <c r="G70" s="6">
        <v>33008801</v>
      </c>
      <c r="H70" s="9">
        <v>33008801</v>
      </c>
      <c r="I70" s="10">
        <v>15800000</v>
      </c>
      <c r="J70" s="6">
        <v>5800000</v>
      </c>
      <c r="K70" s="7">
        <v>16765000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>
        <v>8691073</v>
      </c>
      <c r="E72" s="7">
        <v>2870136</v>
      </c>
      <c r="F72" s="8"/>
      <c r="G72" s="6"/>
      <c r="H72" s="9"/>
      <c r="I72" s="10"/>
      <c r="J72" s="6"/>
      <c r="K72" s="7">
        <v>18000000</v>
      </c>
    </row>
    <row r="73" spans="1:11" ht="13.5" x14ac:dyDescent="0.25">
      <c r="A73" s="44" t="s">
        <v>23</v>
      </c>
      <c r="B73" s="45" t="s">
        <v>20</v>
      </c>
      <c r="C73" s="6">
        <v>26000</v>
      </c>
      <c r="D73" s="6">
        <v>7127835</v>
      </c>
      <c r="E73" s="7">
        <v>3907206</v>
      </c>
      <c r="F73" s="8">
        <v>9000000</v>
      </c>
      <c r="G73" s="6"/>
      <c r="H73" s="9"/>
      <c r="I73" s="10">
        <v>15500000</v>
      </c>
      <c r="J73" s="6">
        <v>27060400</v>
      </c>
      <c r="K73" s="7">
        <v>15500000</v>
      </c>
    </row>
    <row r="74" spans="1:11" ht="13.5" x14ac:dyDescent="0.25">
      <c r="A74" s="44" t="s">
        <v>24</v>
      </c>
      <c r="B74" s="45" t="s">
        <v>20</v>
      </c>
      <c r="C74" s="6"/>
      <c r="D74" s="6">
        <v>-2662106</v>
      </c>
      <c r="E74" s="7">
        <v>20135805</v>
      </c>
      <c r="F74" s="8">
        <v>4000000</v>
      </c>
      <c r="G74" s="6">
        <v>2282100</v>
      </c>
      <c r="H74" s="9">
        <v>2282100</v>
      </c>
      <c r="I74" s="10">
        <v>57800000</v>
      </c>
      <c r="J74" s="6">
        <v>73878600</v>
      </c>
      <c r="K74" s="7">
        <v>40700000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>
        <v>137200</v>
      </c>
      <c r="F75" s="8"/>
      <c r="G75" s="6"/>
      <c r="H75" s="9"/>
      <c r="I75" s="10">
        <v>5302000</v>
      </c>
      <c r="J75" s="6">
        <v>2947000</v>
      </c>
      <c r="K75" s="7">
        <v>4844000</v>
      </c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>
        <v>160029</v>
      </c>
      <c r="F78" s="18">
        <v>3150000</v>
      </c>
      <c r="G78" s="16">
        <v>1100000</v>
      </c>
      <c r="H78" s="19">
        <v>1100000</v>
      </c>
      <c r="I78" s="20">
        <v>3400000</v>
      </c>
      <c r="J78" s="16">
        <v>3400000</v>
      </c>
      <c r="K78" s="17">
        <v>6307600</v>
      </c>
    </row>
    <row r="79" spans="1:11" ht="28.9" customHeight="1" x14ac:dyDescent="0.25">
      <c r="A79" s="46" t="s">
        <v>29</v>
      </c>
      <c r="B79" s="37" t="s">
        <v>30</v>
      </c>
      <c r="C79" s="6">
        <f>SUM(C70:C78)</f>
        <v>23173617</v>
      </c>
      <c r="D79" s="6">
        <f t="shared" ref="D79:K79" si="13">SUM(D70:D78)</f>
        <v>20684278</v>
      </c>
      <c r="E79" s="7">
        <f t="shared" si="13"/>
        <v>25453197</v>
      </c>
      <c r="F79" s="8">
        <f t="shared" si="13"/>
        <v>18650000</v>
      </c>
      <c r="G79" s="6">
        <f t="shared" si="13"/>
        <v>36390901</v>
      </c>
      <c r="H79" s="9">
        <f t="shared" si="13"/>
        <v>36390901</v>
      </c>
      <c r="I79" s="10">
        <f t="shared" si="13"/>
        <v>97802000</v>
      </c>
      <c r="J79" s="6">
        <f t="shared" si="13"/>
        <v>113086000</v>
      </c>
      <c r="K79" s="7">
        <f t="shared" si="13"/>
        <v>102116600</v>
      </c>
    </row>
    <row r="80" spans="1:11" ht="13.5" x14ac:dyDescent="0.25">
      <c r="A80" s="47" t="s">
        <v>31</v>
      </c>
      <c r="B80" s="48" t="s">
        <v>20</v>
      </c>
      <c r="C80" s="6">
        <v>6693393</v>
      </c>
      <c r="D80" s="6">
        <v>49946497</v>
      </c>
      <c r="E80" s="7">
        <v>5165138</v>
      </c>
      <c r="F80" s="8">
        <v>15143000</v>
      </c>
      <c r="G80" s="6">
        <v>6469000</v>
      </c>
      <c r="H80" s="9">
        <v>6469000</v>
      </c>
      <c r="I80" s="10">
        <v>25400000</v>
      </c>
      <c r="J80" s="6">
        <v>30613000</v>
      </c>
      <c r="K80" s="7">
        <v>27000000</v>
      </c>
    </row>
    <row r="81" spans="1:11" ht="13.5" x14ac:dyDescent="0.25">
      <c r="A81" s="47" t="s">
        <v>32</v>
      </c>
      <c r="B81" s="37" t="s">
        <v>20</v>
      </c>
      <c r="C81" s="16">
        <v>1490046</v>
      </c>
      <c r="D81" s="16">
        <v>-6655887</v>
      </c>
      <c r="E81" s="17">
        <v>12366964</v>
      </c>
      <c r="F81" s="18">
        <v>14956000</v>
      </c>
      <c r="G81" s="16">
        <v>20810100</v>
      </c>
      <c r="H81" s="19">
        <v>20810100</v>
      </c>
      <c r="I81" s="20">
        <v>17830000</v>
      </c>
      <c r="J81" s="16">
        <v>20341000</v>
      </c>
      <c r="K81" s="17">
        <v>18800000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8183439</v>
      </c>
      <c r="D82" s="21">
        <f t="shared" si="14"/>
        <v>43290610</v>
      </c>
      <c r="E82" s="22">
        <f t="shared" si="14"/>
        <v>17532102</v>
      </c>
      <c r="F82" s="23">
        <f t="shared" si="14"/>
        <v>30099000</v>
      </c>
      <c r="G82" s="21">
        <f t="shared" si="14"/>
        <v>27279100</v>
      </c>
      <c r="H82" s="24">
        <f t="shared" si="14"/>
        <v>27279100</v>
      </c>
      <c r="I82" s="25">
        <f t="shared" si="14"/>
        <v>43230000</v>
      </c>
      <c r="J82" s="21">
        <f t="shared" si="14"/>
        <v>50954000</v>
      </c>
      <c r="K82" s="22">
        <f t="shared" si="14"/>
        <v>45800000</v>
      </c>
    </row>
    <row r="83" spans="1:11" ht="13.5" x14ac:dyDescent="0.25">
      <c r="A83" s="49" t="s">
        <v>96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>
        <v>19500000</v>
      </c>
      <c r="G84" s="11">
        <v>19500000</v>
      </c>
      <c r="H84" s="14">
        <v>19500000</v>
      </c>
      <c r="I84" s="15">
        <v>10500000</v>
      </c>
      <c r="J84" s="11">
        <v>8000000</v>
      </c>
      <c r="K84" s="12">
        <v>2000000</v>
      </c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28.9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19500000</v>
      </c>
      <c r="G86" s="6">
        <f t="shared" si="15"/>
        <v>19500000</v>
      </c>
      <c r="H86" s="9">
        <f t="shared" si="15"/>
        <v>19500000</v>
      </c>
      <c r="I86" s="10">
        <f t="shared" si="15"/>
        <v>10500000</v>
      </c>
      <c r="J86" s="6">
        <f t="shared" si="15"/>
        <v>8000000</v>
      </c>
      <c r="K86" s="7">
        <f t="shared" si="15"/>
        <v>2000000</v>
      </c>
    </row>
    <row r="87" spans="1:11" ht="13.5" x14ac:dyDescent="0.25">
      <c r="A87" s="47" t="s">
        <v>37</v>
      </c>
      <c r="B87" s="48" t="s">
        <v>20</v>
      </c>
      <c r="C87" s="6">
        <v>5483363</v>
      </c>
      <c r="D87" s="6">
        <v>10490378</v>
      </c>
      <c r="E87" s="7">
        <v>2858849</v>
      </c>
      <c r="F87" s="8">
        <v>57168800</v>
      </c>
      <c r="G87" s="6">
        <v>14517100</v>
      </c>
      <c r="H87" s="9">
        <v>14517100</v>
      </c>
      <c r="I87" s="10">
        <v>5200000</v>
      </c>
      <c r="J87" s="6">
        <v>13700000</v>
      </c>
      <c r="K87" s="7">
        <v>10500000</v>
      </c>
    </row>
    <row r="88" spans="1:11" ht="13.5" x14ac:dyDescent="0.25">
      <c r="A88" s="47" t="s">
        <v>38</v>
      </c>
      <c r="B88" s="37" t="s">
        <v>20</v>
      </c>
      <c r="C88" s="16"/>
      <c r="D88" s="16"/>
      <c r="E88" s="17">
        <v>2171997</v>
      </c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97</v>
      </c>
      <c r="B89" s="37" t="s">
        <v>30</v>
      </c>
      <c r="C89" s="21">
        <f t="shared" ref="C89:K89" si="16">SUM(C87:C88)</f>
        <v>5483363</v>
      </c>
      <c r="D89" s="21">
        <f t="shared" si="16"/>
        <v>10490378</v>
      </c>
      <c r="E89" s="22">
        <f t="shared" si="16"/>
        <v>5030846</v>
      </c>
      <c r="F89" s="23">
        <f t="shared" si="16"/>
        <v>57168800</v>
      </c>
      <c r="G89" s="21">
        <f t="shared" si="16"/>
        <v>14517100</v>
      </c>
      <c r="H89" s="24">
        <f t="shared" si="16"/>
        <v>14517100</v>
      </c>
      <c r="I89" s="25">
        <f t="shared" si="16"/>
        <v>5200000</v>
      </c>
      <c r="J89" s="21">
        <f t="shared" si="16"/>
        <v>13700000</v>
      </c>
      <c r="K89" s="22">
        <f t="shared" si="16"/>
        <v>10500000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>
        <v>65174560</v>
      </c>
      <c r="F92" s="18"/>
      <c r="G92" s="16">
        <v>30000000</v>
      </c>
      <c r="H92" s="19">
        <v>30000000</v>
      </c>
      <c r="I92" s="20"/>
      <c r="J92" s="16"/>
      <c r="K92" s="17"/>
    </row>
    <row r="93" spans="1:11" ht="28.9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65174560</v>
      </c>
      <c r="F93" s="8">
        <f t="shared" si="17"/>
        <v>0</v>
      </c>
      <c r="G93" s="6">
        <f t="shared" si="17"/>
        <v>30000000</v>
      </c>
      <c r="H93" s="9">
        <f t="shared" si="17"/>
        <v>30000000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>
        <v>14755155</v>
      </c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596028270</v>
      </c>
      <c r="D101" s="38">
        <f t="shared" ref="D101:K101" si="18">D111+D114+D115+D118+D121+D122+SUM(D125:D131)</f>
        <v>412867226</v>
      </c>
      <c r="E101" s="39">
        <f t="shared" si="18"/>
        <v>446250117</v>
      </c>
      <c r="F101" s="40">
        <f t="shared" si="18"/>
        <v>830967400</v>
      </c>
      <c r="G101" s="38">
        <f t="shared" si="18"/>
        <v>834530301</v>
      </c>
      <c r="H101" s="41">
        <f t="shared" si="18"/>
        <v>834530301</v>
      </c>
      <c r="I101" s="42">
        <f t="shared" si="18"/>
        <v>835076000</v>
      </c>
      <c r="J101" s="38">
        <f t="shared" si="18"/>
        <v>790986000</v>
      </c>
      <c r="K101" s="39">
        <f t="shared" si="18"/>
        <v>807214400</v>
      </c>
    </row>
    <row r="102" spans="1:11" ht="13.5" x14ac:dyDescent="0.25">
      <c r="A102" s="44" t="s">
        <v>19</v>
      </c>
      <c r="B102" s="45" t="s">
        <v>20</v>
      </c>
      <c r="C102" s="6">
        <v>80753666</v>
      </c>
      <c r="D102" s="6">
        <v>58550894</v>
      </c>
      <c r="E102" s="7">
        <v>58034372</v>
      </c>
      <c r="F102" s="8">
        <v>116179700</v>
      </c>
      <c r="G102" s="6">
        <v>110076801</v>
      </c>
      <c r="H102" s="9">
        <v>110076801</v>
      </c>
      <c r="I102" s="10">
        <v>101800000</v>
      </c>
      <c r="J102" s="6">
        <v>121343000</v>
      </c>
      <c r="K102" s="7">
        <v>142765000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>
        <v>38416300</v>
      </c>
      <c r="G103" s="6">
        <v>20396300</v>
      </c>
      <c r="H103" s="9">
        <v>20396300</v>
      </c>
      <c r="I103" s="10">
        <v>14100000</v>
      </c>
      <c r="J103" s="6">
        <v>9000000</v>
      </c>
      <c r="K103" s="7"/>
    </row>
    <row r="104" spans="1:11" ht="13.5" x14ac:dyDescent="0.25">
      <c r="A104" s="44" t="s">
        <v>22</v>
      </c>
      <c r="B104" s="45" t="s">
        <v>20</v>
      </c>
      <c r="C104" s="6">
        <v>75831891</v>
      </c>
      <c r="D104" s="6">
        <v>35674683</v>
      </c>
      <c r="E104" s="7">
        <v>49435478</v>
      </c>
      <c r="F104" s="8">
        <v>83057100</v>
      </c>
      <c r="G104" s="6">
        <v>159263701</v>
      </c>
      <c r="H104" s="9">
        <v>159263701</v>
      </c>
      <c r="I104" s="10">
        <v>51602000</v>
      </c>
      <c r="J104" s="6">
        <v>57552100</v>
      </c>
      <c r="K104" s="7">
        <v>68097000</v>
      </c>
    </row>
    <row r="105" spans="1:11" ht="13.5" x14ac:dyDescent="0.25">
      <c r="A105" s="44" t="s">
        <v>23</v>
      </c>
      <c r="B105" s="45" t="s">
        <v>20</v>
      </c>
      <c r="C105" s="6">
        <v>78914390</v>
      </c>
      <c r="D105" s="6">
        <v>86061405</v>
      </c>
      <c r="E105" s="7">
        <v>164165421</v>
      </c>
      <c r="F105" s="8">
        <v>293809600</v>
      </c>
      <c r="G105" s="6">
        <v>270349499</v>
      </c>
      <c r="H105" s="9">
        <v>270349499</v>
      </c>
      <c r="I105" s="10">
        <v>292219000</v>
      </c>
      <c r="J105" s="6">
        <v>206484400</v>
      </c>
      <c r="K105" s="7">
        <v>287475000</v>
      </c>
    </row>
    <row r="106" spans="1:11" ht="13.5" x14ac:dyDescent="0.25">
      <c r="A106" s="44" t="s">
        <v>24</v>
      </c>
      <c r="B106" s="45" t="s">
        <v>20</v>
      </c>
      <c r="C106" s="6">
        <v>69489370</v>
      </c>
      <c r="D106" s="6">
        <v>48112578</v>
      </c>
      <c r="E106" s="7">
        <v>41509402</v>
      </c>
      <c r="F106" s="8">
        <v>31000000</v>
      </c>
      <c r="G106" s="6">
        <v>44649801</v>
      </c>
      <c r="H106" s="9">
        <v>44649801</v>
      </c>
      <c r="I106" s="10">
        <v>93300000</v>
      </c>
      <c r="J106" s="6">
        <v>114628600</v>
      </c>
      <c r="K106" s="7">
        <v>90558000</v>
      </c>
    </row>
    <row r="107" spans="1:11" ht="13.5" x14ac:dyDescent="0.25">
      <c r="A107" s="44" t="s">
        <v>25</v>
      </c>
      <c r="B107" s="45" t="s">
        <v>20</v>
      </c>
      <c r="C107" s="6">
        <v>1405163</v>
      </c>
      <c r="D107" s="6"/>
      <c r="E107" s="7">
        <v>137200</v>
      </c>
      <c r="F107" s="8"/>
      <c r="G107" s="6"/>
      <c r="H107" s="9"/>
      <c r="I107" s="10">
        <v>10302000</v>
      </c>
      <c r="J107" s="6">
        <v>8947000</v>
      </c>
      <c r="K107" s="7">
        <v>9344000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>
        <v>440021</v>
      </c>
      <c r="E109" s="12">
        <v>1159640</v>
      </c>
      <c r="F109" s="13">
        <v>8911200</v>
      </c>
      <c r="G109" s="11">
        <v>6911200</v>
      </c>
      <c r="H109" s="14">
        <v>6911200</v>
      </c>
      <c r="I109" s="15">
        <v>5000000</v>
      </c>
      <c r="J109" s="11">
        <v>8000000</v>
      </c>
      <c r="K109" s="12">
        <v>6000000</v>
      </c>
    </row>
    <row r="110" spans="1:11" ht="13.5" x14ac:dyDescent="0.25">
      <c r="A110" s="44" t="s">
        <v>28</v>
      </c>
      <c r="B110" s="37" t="s">
        <v>20</v>
      </c>
      <c r="C110" s="16">
        <v>4835466</v>
      </c>
      <c r="D110" s="16">
        <v>2813804</v>
      </c>
      <c r="E110" s="17">
        <v>3316737</v>
      </c>
      <c r="F110" s="18">
        <v>3490000</v>
      </c>
      <c r="G110" s="16">
        <v>1640000</v>
      </c>
      <c r="H110" s="19">
        <v>1640000</v>
      </c>
      <c r="I110" s="20">
        <v>3838000</v>
      </c>
      <c r="J110" s="16">
        <v>3499200</v>
      </c>
      <c r="K110" s="17">
        <v>6411800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311229946</v>
      </c>
      <c r="D111" s="6">
        <f t="shared" ref="D111:K111" si="19">SUM(D102:D110)</f>
        <v>231653385</v>
      </c>
      <c r="E111" s="7">
        <f t="shared" si="19"/>
        <v>317758250</v>
      </c>
      <c r="F111" s="8">
        <f t="shared" si="19"/>
        <v>574863900</v>
      </c>
      <c r="G111" s="6">
        <f t="shared" si="19"/>
        <v>613287302</v>
      </c>
      <c r="H111" s="9">
        <f t="shared" si="19"/>
        <v>613287302</v>
      </c>
      <c r="I111" s="10">
        <f t="shared" si="19"/>
        <v>572161000</v>
      </c>
      <c r="J111" s="6">
        <f t="shared" si="19"/>
        <v>529454300</v>
      </c>
      <c r="K111" s="7">
        <f t="shared" si="19"/>
        <v>610650800</v>
      </c>
    </row>
    <row r="112" spans="1:11" ht="13.5" x14ac:dyDescent="0.25">
      <c r="A112" s="47" t="s">
        <v>31</v>
      </c>
      <c r="B112" s="48" t="s">
        <v>20</v>
      </c>
      <c r="C112" s="6">
        <v>13084179</v>
      </c>
      <c r="D112" s="6">
        <v>54591936</v>
      </c>
      <c r="E112" s="7">
        <v>8986672</v>
      </c>
      <c r="F112" s="8">
        <v>48366000</v>
      </c>
      <c r="G112" s="6">
        <v>14008400</v>
      </c>
      <c r="H112" s="9">
        <v>14008400</v>
      </c>
      <c r="I112" s="10">
        <v>91964000</v>
      </c>
      <c r="J112" s="6">
        <v>88608000</v>
      </c>
      <c r="K112" s="7">
        <v>48028800</v>
      </c>
    </row>
    <row r="113" spans="1:11" ht="13.5" x14ac:dyDescent="0.25">
      <c r="A113" s="47" t="s">
        <v>32</v>
      </c>
      <c r="B113" s="37" t="s">
        <v>20</v>
      </c>
      <c r="C113" s="16">
        <v>12669830</v>
      </c>
      <c r="D113" s="16">
        <v>4329946</v>
      </c>
      <c r="E113" s="17">
        <v>21129210</v>
      </c>
      <c r="F113" s="18">
        <v>54452900</v>
      </c>
      <c r="G113" s="16">
        <v>44682998</v>
      </c>
      <c r="H113" s="19">
        <v>44682998</v>
      </c>
      <c r="I113" s="20">
        <v>41630000</v>
      </c>
      <c r="J113" s="16">
        <v>45341000</v>
      </c>
      <c r="K113" s="17">
        <v>19800000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25754009</v>
      </c>
      <c r="D114" s="21">
        <f t="shared" si="20"/>
        <v>58921882</v>
      </c>
      <c r="E114" s="22">
        <f t="shared" si="20"/>
        <v>30115882</v>
      </c>
      <c r="F114" s="23">
        <f t="shared" si="20"/>
        <v>102818900</v>
      </c>
      <c r="G114" s="21">
        <f t="shared" si="20"/>
        <v>58691398</v>
      </c>
      <c r="H114" s="24">
        <f t="shared" si="20"/>
        <v>58691398</v>
      </c>
      <c r="I114" s="25">
        <f t="shared" si="20"/>
        <v>133594000</v>
      </c>
      <c r="J114" s="21">
        <f t="shared" si="20"/>
        <v>133949000</v>
      </c>
      <c r="K114" s="22">
        <f t="shared" si="20"/>
        <v>67828800</v>
      </c>
    </row>
    <row r="115" spans="1:11" ht="13.5" x14ac:dyDescent="0.25">
      <c r="A115" s="49" t="s">
        <v>96</v>
      </c>
      <c r="B115" s="37" t="s">
        <v>20</v>
      </c>
      <c r="C115" s="6">
        <v>2598687</v>
      </c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>
        <v>19500000</v>
      </c>
      <c r="G116" s="11">
        <v>19500000</v>
      </c>
      <c r="H116" s="14">
        <v>19500000</v>
      </c>
      <c r="I116" s="15">
        <v>10500000</v>
      </c>
      <c r="J116" s="11">
        <v>8000000</v>
      </c>
      <c r="K116" s="12">
        <v>2000000</v>
      </c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19500000</v>
      </c>
      <c r="G118" s="6">
        <f t="shared" si="21"/>
        <v>19500000</v>
      </c>
      <c r="H118" s="9">
        <f t="shared" si="21"/>
        <v>19500000</v>
      </c>
      <c r="I118" s="10">
        <f t="shared" si="21"/>
        <v>10500000</v>
      </c>
      <c r="J118" s="6">
        <f t="shared" si="21"/>
        <v>8000000</v>
      </c>
      <c r="K118" s="7">
        <f t="shared" si="21"/>
        <v>2000000</v>
      </c>
    </row>
    <row r="119" spans="1:11" ht="13.5" x14ac:dyDescent="0.25">
      <c r="A119" s="47" t="s">
        <v>37</v>
      </c>
      <c r="B119" s="48" t="s">
        <v>20</v>
      </c>
      <c r="C119" s="6">
        <v>31762019</v>
      </c>
      <c r="D119" s="6">
        <v>13418947</v>
      </c>
      <c r="E119" s="7">
        <v>5055107</v>
      </c>
      <c r="F119" s="8">
        <v>67541800</v>
      </c>
      <c r="G119" s="6">
        <v>24919000</v>
      </c>
      <c r="H119" s="9">
        <v>24919000</v>
      </c>
      <c r="I119" s="10">
        <v>29353000</v>
      </c>
      <c r="J119" s="6">
        <v>34026000</v>
      </c>
      <c r="K119" s="7">
        <v>31141000</v>
      </c>
    </row>
    <row r="120" spans="1:11" ht="13.5" x14ac:dyDescent="0.25">
      <c r="A120" s="47" t="s">
        <v>38</v>
      </c>
      <c r="B120" s="37" t="s">
        <v>20</v>
      </c>
      <c r="C120" s="16">
        <v>13722483</v>
      </c>
      <c r="D120" s="16"/>
      <c r="E120" s="17">
        <v>2171997</v>
      </c>
      <c r="F120" s="18">
        <v>7000000</v>
      </c>
      <c r="G120" s="16">
        <v>7000000</v>
      </c>
      <c r="H120" s="19">
        <v>7000000</v>
      </c>
      <c r="I120" s="20">
        <v>5500000</v>
      </c>
      <c r="J120" s="16"/>
      <c r="K120" s="17"/>
    </row>
    <row r="121" spans="1:11" ht="28.9" customHeight="1" x14ac:dyDescent="0.25">
      <c r="A121" s="46" t="s">
        <v>97</v>
      </c>
      <c r="B121" s="37" t="s">
        <v>30</v>
      </c>
      <c r="C121" s="21">
        <f t="shared" ref="C121:K121" si="22">SUM(C119:C120)</f>
        <v>45484502</v>
      </c>
      <c r="D121" s="21">
        <f t="shared" si="22"/>
        <v>13418947</v>
      </c>
      <c r="E121" s="22">
        <f t="shared" si="22"/>
        <v>7227104</v>
      </c>
      <c r="F121" s="23">
        <f t="shared" si="22"/>
        <v>74541800</v>
      </c>
      <c r="G121" s="21">
        <f t="shared" si="22"/>
        <v>31919000</v>
      </c>
      <c r="H121" s="24">
        <f t="shared" si="22"/>
        <v>31919000</v>
      </c>
      <c r="I121" s="25">
        <f t="shared" si="22"/>
        <v>34853000</v>
      </c>
      <c r="J121" s="21">
        <f t="shared" si="22"/>
        <v>34026000</v>
      </c>
      <c r="K121" s="22">
        <f t="shared" si="22"/>
        <v>31141000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138645061</v>
      </c>
      <c r="D124" s="16">
        <v>67379379</v>
      </c>
      <c r="E124" s="17">
        <v>65174560</v>
      </c>
      <c r="F124" s="18">
        <v>397000</v>
      </c>
      <c r="G124" s="16">
        <v>30000000</v>
      </c>
      <c r="H124" s="19">
        <v>30000000</v>
      </c>
      <c r="I124" s="20">
        <v>1500000</v>
      </c>
      <c r="J124" s="16">
        <v>9864900</v>
      </c>
      <c r="K124" s="17">
        <v>10600000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138645061</v>
      </c>
      <c r="D125" s="6">
        <f t="shared" si="23"/>
        <v>67379379</v>
      </c>
      <c r="E125" s="7">
        <f t="shared" si="23"/>
        <v>65174560</v>
      </c>
      <c r="F125" s="8">
        <f t="shared" si="23"/>
        <v>397000</v>
      </c>
      <c r="G125" s="6">
        <f t="shared" si="23"/>
        <v>30000000</v>
      </c>
      <c r="H125" s="9">
        <f t="shared" si="23"/>
        <v>30000000</v>
      </c>
      <c r="I125" s="10">
        <f t="shared" si="23"/>
        <v>1500000</v>
      </c>
      <c r="J125" s="6">
        <f t="shared" si="23"/>
        <v>9864900</v>
      </c>
      <c r="K125" s="7">
        <f t="shared" si="23"/>
        <v>10600000</v>
      </c>
    </row>
    <row r="126" spans="1:11" ht="13.5" x14ac:dyDescent="0.25">
      <c r="A126" s="50" t="s">
        <v>43</v>
      </c>
      <c r="B126" s="37" t="s">
        <v>20</v>
      </c>
      <c r="C126" s="11">
        <v>7436927</v>
      </c>
      <c r="D126" s="11">
        <v>183510</v>
      </c>
      <c r="E126" s="12">
        <v>3083130</v>
      </c>
      <c r="F126" s="13">
        <v>2886000</v>
      </c>
      <c r="G126" s="11">
        <v>7183500</v>
      </c>
      <c r="H126" s="14">
        <v>7183500</v>
      </c>
      <c r="I126" s="15">
        <v>5750000</v>
      </c>
      <c r="J126" s="11">
        <v>4457500</v>
      </c>
      <c r="K126" s="12">
        <v>3145200</v>
      </c>
    </row>
    <row r="127" spans="1:11" ht="13.5" x14ac:dyDescent="0.25">
      <c r="A127" s="49" t="s">
        <v>44</v>
      </c>
      <c r="B127" s="37" t="s">
        <v>20</v>
      </c>
      <c r="C127" s="6">
        <v>2298304</v>
      </c>
      <c r="D127" s="6">
        <v>1517402</v>
      </c>
      <c r="E127" s="7">
        <v>1003871</v>
      </c>
      <c r="F127" s="8">
        <v>1484500</v>
      </c>
      <c r="G127" s="6">
        <v>1108000</v>
      </c>
      <c r="H127" s="9">
        <v>1108000</v>
      </c>
      <c r="I127" s="10">
        <v>1940500</v>
      </c>
      <c r="J127" s="6">
        <v>1432500</v>
      </c>
      <c r="K127" s="7">
        <v>2360600</v>
      </c>
    </row>
    <row r="128" spans="1:11" ht="13.5" x14ac:dyDescent="0.25">
      <c r="A128" s="49" t="s">
        <v>45</v>
      </c>
      <c r="B128" s="37" t="s">
        <v>20</v>
      </c>
      <c r="C128" s="6">
        <v>29878147</v>
      </c>
      <c r="D128" s="6">
        <v>39555721</v>
      </c>
      <c r="E128" s="7">
        <v>13275040</v>
      </c>
      <c r="F128" s="8">
        <v>38141300</v>
      </c>
      <c r="G128" s="6">
        <v>53279201</v>
      </c>
      <c r="H128" s="9">
        <v>53279201</v>
      </c>
      <c r="I128" s="10">
        <v>61677500</v>
      </c>
      <c r="J128" s="6">
        <v>46278800</v>
      </c>
      <c r="K128" s="7">
        <v>46811000</v>
      </c>
    </row>
    <row r="129" spans="1:11" ht="13.5" x14ac:dyDescent="0.25">
      <c r="A129" s="50" t="s">
        <v>46</v>
      </c>
      <c r="B129" s="48" t="s">
        <v>20</v>
      </c>
      <c r="C129" s="6">
        <v>32702687</v>
      </c>
      <c r="D129" s="6"/>
      <c r="E129" s="7">
        <v>8612280</v>
      </c>
      <c r="F129" s="8">
        <v>16334000</v>
      </c>
      <c r="G129" s="6">
        <v>19561900</v>
      </c>
      <c r="H129" s="9">
        <v>19561900</v>
      </c>
      <c r="I129" s="10">
        <v>13100000</v>
      </c>
      <c r="J129" s="6">
        <v>23523000</v>
      </c>
      <c r="K129" s="7">
        <v>32677000</v>
      </c>
    </row>
    <row r="130" spans="1:11" ht="13.5" x14ac:dyDescent="0.25">
      <c r="A130" s="49" t="s">
        <v>47</v>
      </c>
      <c r="B130" s="37" t="s">
        <v>20</v>
      </c>
      <c r="C130" s="6"/>
      <c r="D130" s="6">
        <v>237000</v>
      </c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596028270</v>
      </c>
      <c r="D132" s="54">
        <f t="shared" ref="D132:K132" si="24">+D5+D37+D69</f>
        <v>412867226</v>
      </c>
      <c r="E132" s="55">
        <f t="shared" si="24"/>
        <v>446250117</v>
      </c>
      <c r="F132" s="56">
        <f t="shared" si="24"/>
        <v>830967400</v>
      </c>
      <c r="G132" s="54">
        <f t="shared" si="24"/>
        <v>834530301</v>
      </c>
      <c r="H132" s="57">
        <f t="shared" si="24"/>
        <v>834530301</v>
      </c>
      <c r="I132" s="58">
        <f t="shared" si="24"/>
        <v>835076000</v>
      </c>
      <c r="J132" s="54">
        <f t="shared" si="24"/>
        <v>790986000</v>
      </c>
      <c r="K132" s="55">
        <f t="shared" si="24"/>
        <v>807214400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6416634020</v>
      </c>
      <c r="D134" s="38">
        <f t="shared" ref="D134:K134" si="25">D144+D147+D148+D151+D154+D155+SUM(D158:D164)</f>
        <v>6380234144</v>
      </c>
      <c r="E134" s="39">
        <f t="shared" si="25"/>
        <v>6218649776</v>
      </c>
      <c r="F134" s="40">
        <f t="shared" si="25"/>
        <v>6800539240</v>
      </c>
      <c r="G134" s="38">
        <f t="shared" si="25"/>
        <v>6669960939</v>
      </c>
      <c r="H134" s="41">
        <f t="shared" si="25"/>
        <v>6669960939</v>
      </c>
      <c r="I134" s="42">
        <f t="shared" si="25"/>
        <v>7178484639</v>
      </c>
      <c r="J134" s="38">
        <f t="shared" si="25"/>
        <v>7628928939</v>
      </c>
      <c r="K134" s="39">
        <f t="shared" si="25"/>
        <v>8084162339</v>
      </c>
    </row>
    <row r="135" spans="1:11" ht="13.5" x14ac:dyDescent="0.25">
      <c r="A135" s="44" t="s">
        <v>19</v>
      </c>
      <c r="B135" s="45" t="s">
        <v>20</v>
      </c>
      <c r="C135" s="6">
        <v>831251449</v>
      </c>
      <c r="D135" s="6">
        <v>839544425</v>
      </c>
      <c r="E135" s="7">
        <v>888789950</v>
      </c>
      <c r="F135" s="8">
        <v>878523893</v>
      </c>
      <c r="G135" s="6">
        <v>907598994</v>
      </c>
      <c r="H135" s="9">
        <v>907598994</v>
      </c>
      <c r="I135" s="10">
        <v>964212294</v>
      </c>
      <c r="J135" s="6">
        <v>1039499494</v>
      </c>
      <c r="K135" s="7">
        <v>1135367594</v>
      </c>
    </row>
    <row r="136" spans="1:11" ht="13.5" x14ac:dyDescent="0.25">
      <c r="A136" s="44" t="s">
        <v>21</v>
      </c>
      <c r="B136" s="45" t="s">
        <v>20</v>
      </c>
      <c r="C136" s="6">
        <v>296362103</v>
      </c>
      <c r="D136" s="6">
        <v>303901554</v>
      </c>
      <c r="E136" s="7">
        <v>291654582</v>
      </c>
      <c r="F136" s="8">
        <v>303726993</v>
      </c>
      <c r="G136" s="6">
        <v>293926583</v>
      </c>
      <c r="H136" s="9">
        <v>293926583</v>
      </c>
      <c r="I136" s="10">
        <v>293399883</v>
      </c>
      <c r="J136" s="6">
        <v>287714283</v>
      </c>
      <c r="K136" s="7">
        <v>272944883</v>
      </c>
    </row>
    <row r="137" spans="1:11" ht="13.5" x14ac:dyDescent="0.25">
      <c r="A137" s="44" t="s">
        <v>22</v>
      </c>
      <c r="B137" s="45" t="s">
        <v>20</v>
      </c>
      <c r="C137" s="6">
        <v>586800564</v>
      </c>
      <c r="D137" s="6">
        <v>524106898</v>
      </c>
      <c r="E137" s="7">
        <v>635945927</v>
      </c>
      <c r="F137" s="8">
        <v>658362553</v>
      </c>
      <c r="G137" s="6">
        <v>749981003</v>
      </c>
      <c r="H137" s="9">
        <v>749981003</v>
      </c>
      <c r="I137" s="10">
        <v>779021903</v>
      </c>
      <c r="J137" s="6">
        <v>813389303</v>
      </c>
      <c r="K137" s="7">
        <v>857746303</v>
      </c>
    </row>
    <row r="138" spans="1:11" ht="13.5" x14ac:dyDescent="0.25">
      <c r="A138" s="44" t="s">
        <v>23</v>
      </c>
      <c r="B138" s="45" t="s">
        <v>20</v>
      </c>
      <c r="C138" s="6">
        <v>1431280209</v>
      </c>
      <c r="D138" s="6">
        <v>1522569717</v>
      </c>
      <c r="E138" s="7">
        <v>1650455994</v>
      </c>
      <c r="F138" s="8">
        <v>1720562635</v>
      </c>
      <c r="G138" s="6">
        <v>1712917724</v>
      </c>
      <c r="H138" s="9">
        <v>1712917724</v>
      </c>
      <c r="I138" s="10">
        <v>1927851224</v>
      </c>
      <c r="J138" s="6">
        <v>2054862324</v>
      </c>
      <c r="K138" s="7">
        <v>2225969324</v>
      </c>
    </row>
    <row r="139" spans="1:11" ht="13.5" x14ac:dyDescent="0.25">
      <c r="A139" s="44" t="s">
        <v>24</v>
      </c>
      <c r="B139" s="45" t="s">
        <v>20</v>
      </c>
      <c r="C139" s="6">
        <v>747887524</v>
      </c>
      <c r="D139" s="6">
        <v>727449912</v>
      </c>
      <c r="E139" s="7">
        <v>652453763</v>
      </c>
      <c r="F139" s="8">
        <v>663461517</v>
      </c>
      <c r="G139" s="6">
        <v>659369475</v>
      </c>
      <c r="H139" s="9">
        <v>659369475</v>
      </c>
      <c r="I139" s="10">
        <v>699513475</v>
      </c>
      <c r="J139" s="6">
        <v>760573075</v>
      </c>
      <c r="K139" s="7">
        <v>831842175</v>
      </c>
    </row>
    <row r="140" spans="1:11" ht="13.5" x14ac:dyDescent="0.25">
      <c r="A140" s="44" t="s">
        <v>25</v>
      </c>
      <c r="B140" s="45" t="s">
        <v>20</v>
      </c>
      <c r="C140" s="6">
        <v>7647700</v>
      </c>
      <c r="D140" s="6">
        <v>5982965</v>
      </c>
      <c r="E140" s="7">
        <v>6839981</v>
      </c>
      <c r="F140" s="8">
        <v>4936494</v>
      </c>
      <c r="G140" s="6">
        <v>6127179</v>
      </c>
      <c r="H140" s="9">
        <v>6127179</v>
      </c>
      <c r="I140" s="10">
        <v>15854979</v>
      </c>
      <c r="J140" s="6">
        <v>24226079</v>
      </c>
      <c r="K140" s="7">
        <v>32989079</v>
      </c>
    </row>
    <row r="141" spans="1:11" ht="13.5" x14ac:dyDescent="0.25">
      <c r="A141" s="44" t="s">
        <v>26</v>
      </c>
      <c r="B141" s="37" t="s">
        <v>20</v>
      </c>
      <c r="C141" s="6">
        <v>1669378</v>
      </c>
      <c r="D141" s="6">
        <v>1499278</v>
      </c>
      <c r="E141" s="7">
        <v>234856</v>
      </c>
      <c r="F141" s="8">
        <v>1388356</v>
      </c>
      <c r="G141" s="6">
        <v>1385789</v>
      </c>
      <c r="H141" s="9">
        <v>1385789</v>
      </c>
      <c r="I141" s="10">
        <v>1311089</v>
      </c>
      <c r="J141" s="6">
        <v>1236389</v>
      </c>
      <c r="K141" s="7">
        <v>1161289</v>
      </c>
    </row>
    <row r="142" spans="1:11" ht="13.5" x14ac:dyDescent="0.25">
      <c r="A142" s="44" t="s">
        <v>27</v>
      </c>
      <c r="B142" s="37" t="s">
        <v>20</v>
      </c>
      <c r="C142" s="11">
        <v>18409944</v>
      </c>
      <c r="D142" s="11">
        <v>19332856</v>
      </c>
      <c r="E142" s="12">
        <v>19966074</v>
      </c>
      <c r="F142" s="13">
        <v>26384234</v>
      </c>
      <c r="G142" s="11">
        <v>23794273</v>
      </c>
      <c r="H142" s="14">
        <v>23794273</v>
      </c>
      <c r="I142" s="15">
        <v>27139473</v>
      </c>
      <c r="J142" s="11">
        <v>33434973</v>
      </c>
      <c r="K142" s="12">
        <v>37682673</v>
      </c>
    </row>
    <row r="143" spans="1:11" ht="13.5" x14ac:dyDescent="0.25">
      <c r="A143" s="44" t="s">
        <v>28</v>
      </c>
      <c r="B143" s="37" t="s">
        <v>20</v>
      </c>
      <c r="C143" s="16">
        <v>79395193</v>
      </c>
      <c r="D143" s="16">
        <v>81500738</v>
      </c>
      <c r="E143" s="17">
        <v>83468098</v>
      </c>
      <c r="F143" s="18">
        <v>84329503</v>
      </c>
      <c r="G143" s="16">
        <v>79415222</v>
      </c>
      <c r="H143" s="19">
        <v>79415222</v>
      </c>
      <c r="I143" s="20">
        <v>80823122</v>
      </c>
      <c r="J143" s="16">
        <v>81813122</v>
      </c>
      <c r="K143" s="17">
        <v>85642622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4000704064</v>
      </c>
      <c r="D144" s="6">
        <f t="shared" ref="D144:K144" si="26">SUM(D135:D143)</f>
        <v>4025888343</v>
      </c>
      <c r="E144" s="7">
        <f t="shared" si="26"/>
        <v>4229809225</v>
      </c>
      <c r="F144" s="8">
        <f t="shared" si="26"/>
        <v>4341676178</v>
      </c>
      <c r="G144" s="6">
        <f t="shared" si="26"/>
        <v>4434516242</v>
      </c>
      <c r="H144" s="9">
        <f t="shared" si="26"/>
        <v>4434516242</v>
      </c>
      <c r="I144" s="10">
        <f t="shared" si="26"/>
        <v>4789127442</v>
      </c>
      <c r="J144" s="6">
        <f t="shared" si="26"/>
        <v>5096749042</v>
      </c>
      <c r="K144" s="7">
        <f t="shared" si="26"/>
        <v>5481345942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346712358</v>
      </c>
      <c r="D147" s="6">
        <v>310664953</v>
      </c>
      <c r="E147" s="7">
        <v>334490894</v>
      </c>
      <c r="F147" s="8">
        <v>389486590</v>
      </c>
      <c r="G147" s="6">
        <v>350685073</v>
      </c>
      <c r="H147" s="9">
        <v>350685073</v>
      </c>
      <c r="I147" s="10">
        <v>459048573</v>
      </c>
      <c r="J147" s="6">
        <v>568264673</v>
      </c>
      <c r="K147" s="7">
        <v>610413073</v>
      </c>
    </row>
    <row r="148" spans="1:11" ht="13.5" x14ac:dyDescent="0.25">
      <c r="A148" s="49" t="s">
        <v>96</v>
      </c>
      <c r="B148" s="37" t="s">
        <v>20</v>
      </c>
      <c r="C148" s="6">
        <v>2598687</v>
      </c>
      <c r="D148" s="6">
        <v>2464611</v>
      </c>
      <c r="E148" s="7">
        <v>2464611</v>
      </c>
      <c r="F148" s="8">
        <v>2464611</v>
      </c>
      <c r="G148" s="6">
        <v>2464611</v>
      </c>
      <c r="H148" s="9">
        <v>2464611</v>
      </c>
      <c r="I148" s="10">
        <v>2464611</v>
      </c>
      <c r="J148" s="6">
        <v>2464611</v>
      </c>
      <c r="K148" s="7">
        <v>2464611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86798938</v>
      </c>
      <c r="D151" s="6">
        <v>87281139</v>
      </c>
      <c r="E151" s="7">
        <v>86757025</v>
      </c>
      <c r="F151" s="8">
        <v>105073787</v>
      </c>
      <c r="G151" s="6">
        <v>105089025</v>
      </c>
      <c r="H151" s="9">
        <v>105089025</v>
      </c>
      <c r="I151" s="10">
        <v>115650725</v>
      </c>
      <c r="J151" s="6">
        <v>122712425</v>
      </c>
      <c r="K151" s="7">
        <v>123768825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97</v>
      </c>
      <c r="B154" s="37" t="s">
        <v>30</v>
      </c>
      <c r="C154" s="6">
        <v>1607748362</v>
      </c>
      <c r="D154" s="6">
        <v>318357979</v>
      </c>
      <c r="E154" s="7">
        <v>286905478</v>
      </c>
      <c r="F154" s="8">
        <v>339269360</v>
      </c>
      <c r="G154" s="6">
        <v>291421001</v>
      </c>
      <c r="H154" s="9">
        <v>291421001</v>
      </c>
      <c r="I154" s="10">
        <v>305016301</v>
      </c>
      <c r="J154" s="6">
        <v>317175701</v>
      </c>
      <c r="K154" s="7">
        <v>326164101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105491491</v>
      </c>
      <c r="D158" s="6">
        <v>105177602</v>
      </c>
      <c r="E158" s="7">
        <v>156221743</v>
      </c>
      <c r="F158" s="8">
        <v>132147133</v>
      </c>
      <c r="G158" s="6">
        <v>171569135</v>
      </c>
      <c r="H158" s="9">
        <v>171569135</v>
      </c>
      <c r="I158" s="10">
        <v>151625535</v>
      </c>
      <c r="J158" s="6">
        <v>139876535</v>
      </c>
      <c r="K158" s="7">
        <v>128582335</v>
      </c>
    </row>
    <row r="159" spans="1:11" ht="13.5" x14ac:dyDescent="0.25">
      <c r="A159" s="50" t="s">
        <v>43</v>
      </c>
      <c r="B159" s="37" t="s">
        <v>20</v>
      </c>
      <c r="C159" s="11">
        <v>16193377</v>
      </c>
      <c r="D159" s="11">
        <v>10479377</v>
      </c>
      <c r="E159" s="12">
        <v>11066929</v>
      </c>
      <c r="F159" s="13">
        <v>8503487</v>
      </c>
      <c r="G159" s="11">
        <v>14481960</v>
      </c>
      <c r="H159" s="14">
        <v>14481960</v>
      </c>
      <c r="I159" s="15">
        <v>17135060</v>
      </c>
      <c r="J159" s="11">
        <v>18008760</v>
      </c>
      <c r="K159" s="12">
        <v>17118260</v>
      </c>
    </row>
    <row r="160" spans="1:11" ht="13.5" x14ac:dyDescent="0.25">
      <c r="A160" s="49" t="s">
        <v>44</v>
      </c>
      <c r="B160" s="37" t="s">
        <v>20</v>
      </c>
      <c r="C160" s="6">
        <v>9399685</v>
      </c>
      <c r="D160" s="6">
        <v>5337342</v>
      </c>
      <c r="E160" s="7">
        <v>-81383548</v>
      </c>
      <c r="F160" s="8">
        <v>5912023</v>
      </c>
      <c r="G160" s="6">
        <v>5978236</v>
      </c>
      <c r="H160" s="9">
        <v>5978236</v>
      </c>
      <c r="I160" s="10">
        <v>6183736</v>
      </c>
      <c r="J160" s="6">
        <v>5782036</v>
      </c>
      <c r="K160" s="7">
        <v>6247936</v>
      </c>
    </row>
    <row r="161" spans="1:11" ht="13.5" x14ac:dyDescent="0.25">
      <c r="A161" s="49" t="s">
        <v>45</v>
      </c>
      <c r="B161" s="37" t="s">
        <v>20</v>
      </c>
      <c r="C161" s="6">
        <v>165380345</v>
      </c>
      <c r="D161" s="6">
        <v>184490980</v>
      </c>
      <c r="E161" s="7">
        <v>111766174</v>
      </c>
      <c r="F161" s="8">
        <v>169242145</v>
      </c>
      <c r="G161" s="6">
        <v>209964629</v>
      </c>
      <c r="H161" s="9">
        <v>209964629</v>
      </c>
      <c r="I161" s="10">
        <v>245531529</v>
      </c>
      <c r="J161" s="6">
        <v>284614829</v>
      </c>
      <c r="K161" s="7">
        <v>325870429</v>
      </c>
    </row>
    <row r="162" spans="1:11" ht="13.5" x14ac:dyDescent="0.25">
      <c r="A162" s="50" t="s">
        <v>46</v>
      </c>
      <c r="B162" s="48" t="s">
        <v>20</v>
      </c>
      <c r="C162" s="6">
        <v>75606713</v>
      </c>
      <c r="D162" s="6">
        <v>47413942</v>
      </c>
      <c r="E162" s="7">
        <v>28557136</v>
      </c>
      <c r="F162" s="8">
        <v>32763492</v>
      </c>
      <c r="G162" s="6">
        <v>31796918</v>
      </c>
      <c r="H162" s="9">
        <v>31796918</v>
      </c>
      <c r="I162" s="10">
        <v>34707018</v>
      </c>
      <c r="J162" s="6">
        <v>21286218</v>
      </c>
      <c r="K162" s="7">
        <v>10192718</v>
      </c>
    </row>
    <row r="163" spans="1:11" ht="13.5" x14ac:dyDescent="0.25">
      <c r="A163" s="49" t="s">
        <v>47</v>
      </c>
      <c r="B163" s="37" t="s">
        <v>20</v>
      </c>
      <c r="C163" s="6"/>
      <c r="D163" s="6">
        <v>1282677876</v>
      </c>
      <c r="E163" s="7">
        <v>1051994109</v>
      </c>
      <c r="F163" s="8">
        <v>1274000434</v>
      </c>
      <c r="G163" s="6">
        <v>1051994109</v>
      </c>
      <c r="H163" s="9">
        <v>1051994109</v>
      </c>
      <c r="I163" s="10">
        <v>1051994109</v>
      </c>
      <c r="J163" s="6">
        <v>1051994109</v>
      </c>
      <c r="K163" s="7">
        <v>1051994109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6416634020</v>
      </c>
      <c r="D165" s="54">
        <f t="shared" ref="D165:K165" si="27">D144+D147+D148+D151+D154+D155+SUM(D158:D164)</f>
        <v>6380234144</v>
      </c>
      <c r="E165" s="55">
        <f t="shared" si="27"/>
        <v>6218649776</v>
      </c>
      <c r="F165" s="56">
        <f t="shared" si="27"/>
        <v>6800539240</v>
      </c>
      <c r="G165" s="54">
        <f t="shared" si="27"/>
        <v>6669960939</v>
      </c>
      <c r="H165" s="57">
        <f t="shared" si="27"/>
        <v>6669960939</v>
      </c>
      <c r="I165" s="66">
        <f t="shared" si="27"/>
        <v>7178484639</v>
      </c>
      <c r="J165" s="54">
        <f t="shared" si="27"/>
        <v>7628928939</v>
      </c>
      <c r="K165" s="55">
        <f t="shared" si="27"/>
        <v>8084162339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464233770</v>
      </c>
      <c r="D168" s="60">
        <v>354609233</v>
      </c>
      <c r="E168" s="61">
        <v>346458791</v>
      </c>
      <c r="F168" s="62">
        <v>435000000</v>
      </c>
      <c r="G168" s="60">
        <v>400000013</v>
      </c>
      <c r="H168" s="63">
        <v>400000013</v>
      </c>
      <c r="I168" s="64">
        <v>326552300</v>
      </c>
      <c r="J168" s="60">
        <v>340541700</v>
      </c>
      <c r="K168" s="61">
        <v>351981000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212164941</v>
      </c>
      <c r="D169" s="38">
        <f t="shared" ref="D169:K169" si="28">D179+D182+D183+D186+D189+D190+SUM(D193:D199)</f>
        <v>127646323</v>
      </c>
      <c r="E169" s="39">
        <f t="shared" si="28"/>
        <v>369002309</v>
      </c>
      <c r="F169" s="40">
        <f t="shared" si="28"/>
        <v>742509600</v>
      </c>
      <c r="G169" s="38">
        <f t="shared" si="28"/>
        <v>751813002</v>
      </c>
      <c r="H169" s="41">
        <f t="shared" si="28"/>
        <v>751813002</v>
      </c>
      <c r="I169" s="42">
        <f t="shared" si="28"/>
        <v>805937700</v>
      </c>
      <c r="J169" s="38">
        <f t="shared" si="28"/>
        <v>844235800</v>
      </c>
      <c r="K169" s="39">
        <f t="shared" si="28"/>
        <v>885100600</v>
      </c>
    </row>
    <row r="170" spans="1:11" ht="13.5" x14ac:dyDescent="0.25">
      <c r="A170" s="44" t="s">
        <v>19</v>
      </c>
      <c r="B170" s="45" t="s">
        <v>20</v>
      </c>
      <c r="C170" s="6">
        <v>29539355</v>
      </c>
      <c r="D170" s="6">
        <v>22649212</v>
      </c>
      <c r="E170" s="7">
        <v>64251676</v>
      </c>
      <c r="F170" s="8">
        <v>118790500</v>
      </c>
      <c r="G170" s="6">
        <v>130481905</v>
      </c>
      <c r="H170" s="9">
        <v>130481905</v>
      </c>
      <c r="I170" s="10">
        <v>139783100</v>
      </c>
      <c r="J170" s="6">
        <v>147885500</v>
      </c>
      <c r="K170" s="7">
        <v>156527700</v>
      </c>
    </row>
    <row r="171" spans="1:11" ht="13.5" x14ac:dyDescent="0.25">
      <c r="A171" s="44" t="s">
        <v>21</v>
      </c>
      <c r="B171" s="45" t="s">
        <v>20</v>
      </c>
      <c r="C171" s="6">
        <v>16701711</v>
      </c>
      <c r="D171" s="6">
        <v>14879366</v>
      </c>
      <c r="E171" s="7">
        <v>7845785</v>
      </c>
      <c r="F171" s="8">
        <v>31784800</v>
      </c>
      <c r="G171" s="6">
        <v>22354001</v>
      </c>
      <c r="H171" s="9">
        <v>22354001</v>
      </c>
      <c r="I171" s="10">
        <v>33240200</v>
      </c>
      <c r="J171" s="6">
        <v>34660800</v>
      </c>
      <c r="K171" s="7">
        <v>36145300</v>
      </c>
    </row>
    <row r="172" spans="1:11" ht="13.5" x14ac:dyDescent="0.25">
      <c r="A172" s="44" t="s">
        <v>22</v>
      </c>
      <c r="B172" s="45" t="s">
        <v>20</v>
      </c>
      <c r="C172" s="6">
        <v>25856829</v>
      </c>
      <c r="D172" s="6">
        <v>16100669</v>
      </c>
      <c r="E172" s="7">
        <v>55323067</v>
      </c>
      <c r="F172" s="8">
        <v>165820000</v>
      </c>
      <c r="G172" s="6">
        <v>164092395</v>
      </c>
      <c r="H172" s="9">
        <v>164092395</v>
      </c>
      <c r="I172" s="10">
        <v>176990900</v>
      </c>
      <c r="J172" s="6">
        <v>185025900</v>
      </c>
      <c r="K172" s="7">
        <v>193441600</v>
      </c>
    </row>
    <row r="173" spans="1:11" ht="13.5" x14ac:dyDescent="0.25">
      <c r="A173" s="44" t="s">
        <v>23</v>
      </c>
      <c r="B173" s="45" t="s">
        <v>20</v>
      </c>
      <c r="C173" s="6">
        <v>63396590</v>
      </c>
      <c r="D173" s="6">
        <v>18366680</v>
      </c>
      <c r="E173" s="7">
        <v>107325868</v>
      </c>
      <c r="F173" s="8">
        <v>124334600</v>
      </c>
      <c r="G173" s="6">
        <v>136788095</v>
      </c>
      <c r="H173" s="9">
        <v>136788095</v>
      </c>
      <c r="I173" s="10">
        <v>132997700</v>
      </c>
      <c r="J173" s="6">
        <v>139526500</v>
      </c>
      <c r="K173" s="7">
        <v>146397900</v>
      </c>
    </row>
    <row r="174" spans="1:11" ht="13.5" x14ac:dyDescent="0.25">
      <c r="A174" s="44" t="s">
        <v>24</v>
      </c>
      <c r="B174" s="45" t="s">
        <v>20</v>
      </c>
      <c r="C174" s="6">
        <v>17330015</v>
      </c>
      <c r="D174" s="6">
        <v>13794870</v>
      </c>
      <c r="E174" s="7">
        <v>44289764</v>
      </c>
      <c r="F174" s="8">
        <v>77612800</v>
      </c>
      <c r="G174" s="6">
        <v>73798802</v>
      </c>
      <c r="H174" s="9">
        <v>73798802</v>
      </c>
      <c r="I174" s="10">
        <v>84281100</v>
      </c>
      <c r="J174" s="6">
        <v>87932300</v>
      </c>
      <c r="K174" s="7">
        <v>91749400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>
        <v>1500317</v>
      </c>
      <c r="D176" s="6">
        <v>1134439</v>
      </c>
      <c r="E176" s="7">
        <v>270608</v>
      </c>
      <c r="F176" s="8">
        <v>1229200</v>
      </c>
      <c r="G176" s="6">
        <v>1225700</v>
      </c>
      <c r="H176" s="9">
        <v>1225700</v>
      </c>
      <c r="I176" s="10">
        <v>1266900</v>
      </c>
      <c r="J176" s="6">
        <v>1304900</v>
      </c>
      <c r="K176" s="7">
        <v>1344000</v>
      </c>
    </row>
    <row r="177" spans="1:11" ht="13.5" x14ac:dyDescent="0.25">
      <c r="A177" s="44" t="s">
        <v>27</v>
      </c>
      <c r="B177" s="37" t="s">
        <v>20</v>
      </c>
      <c r="C177" s="11">
        <v>864653</v>
      </c>
      <c r="D177" s="11">
        <v>1013301</v>
      </c>
      <c r="E177" s="12"/>
      <c r="F177" s="13">
        <v>1057500</v>
      </c>
      <c r="G177" s="11"/>
      <c r="H177" s="14"/>
      <c r="I177" s="15">
        <v>1089200</v>
      </c>
      <c r="J177" s="11">
        <v>1121900</v>
      </c>
      <c r="K177" s="12">
        <v>1155600</v>
      </c>
    </row>
    <row r="178" spans="1:11" ht="13.5" x14ac:dyDescent="0.25">
      <c r="A178" s="44" t="s">
        <v>28</v>
      </c>
      <c r="B178" s="37" t="s">
        <v>20</v>
      </c>
      <c r="C178" s="16">
        <v>3511196</v>
      </c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158700666</v>
      </c>
      <c r="D179" s="6">
        <f t="shared" ref="D179:K179" si="29">SUM(D170:D178)</f>
        <v>87938537</v>
      </c>
      <c r="E179" s="7">
        <f t="shared" si="29"/>
        <v>279306768</v>
      </c>
      <c r="F179" s="8">
        <f t="shared" si="29"/>
        <v>520629400</v>
      </c>
      <c r="G179" s="6">
        <f t="shared" si="29"/>
        <v>528740898</v>
      </c>
      <c r="H179" s="9">
        <f t="shared" si="29"/>
        <v>528740898</v>
      </c>
      <c r="I179" s="10">
        <f t="shared" si="29"/>
        <v>569649100</v>
      </c>
      <c r="J179" s="6">
        <f t="shared" si="29"/>
        <v>597457800</v>
      </c>
      <c r="K179" s="7">
        <f t="shared" si="29"/>
        <v>626761500</v>
      </c>
    </row>
    <row r="180" spans="1:11" ht="13.5" x14ac:dyDescent="0.25">
      <c r="A180" s="47" t="s">
        <v>31</v>
      </c>
      <c r="B180" s="48" t="s">
        <v>20</v>
      </c>
      <c r="C180" s="6">
        <v>2080120</v>
      </c>
      <c r="D180" s="6">
        <v>5004683</v>
      </c>
      <c r="E180" s="7">
        <v>26509728</v>
      </c>
      <c r="F180" s="8">
        <v>92307100</v>
      </c>
      <c r="G180" s="6">
        <v>92363901</v>
      </c>
      <c r="H180" s="9">
        <v>92363901</v>
      </c>
      <c r="I180" s="10">
        <v>97540200</v>
      </c>
      <c r="J180" s="6">
        <v>102289200</v>
      </c>
      <c r="K180" s="7">
        <v>107272400</v>
      </c>
    </row>
    <row r="181" spans="1:11" ht="13.5" x14ac:dyDescent="0.25">
      <c r="A181" s="47" t="s">
        <v>32</v>
      </c>
      <c r="B181" s="37" t="s">
        <v>20</v>
      </c>
      <c r="C181" s="16">
        <v>9425434</v>
      </c>
      <c r="D181" s="16">
        <v>3103851</v>
      </c>
      <c r="E181" s="17">
        <v>1423537</v>
      </c>
      <c r="F181" s="18">
        <v>8180900</v>
      </c>
      <c r="G181" s="16">
        <v>8330901</v>
      </c>
      <c r="H181" s="19">
        <v>8330901</v>
      </c>
      <c r="I181" s="20">
        <v>8839300</v>
      </c>
      <c r="J181" s="16">
        <v>9277800</v>
      </c>
      <c r="K181" s="17">
        <v>10319400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11505554</v>
      </c>
      <c r="D182" s="21">
        <f t="shared" si="30"/>
        <v>8108534</v>
      </c>
      <c r="E182" s="22">
        <f t="shared" si="30"/>
        <v>27933265</v>
      </c>
      <c r="F182" s="23">
        <f t="shared" si="30"/>
        <v>100488000</v>
      </c>
      <c r="G182" s="21">
        <f t="shared" si="30"/>
        <v>100694802</v>
      </c>
      <c r="H182" s="24">
        <f t="shared" si="30"/>
        <v>100694802</v>
      </c>
      <c r="I182" s="25">
        <f t="shared" si="30"/>
        <v>106379500</v>
      </c>
      <c r="J182" s="21">
        <f t="shared" si="30"/>
        <v>111567000</v>
      </c>
      <c r="K182" s="22">
        <f t="shared" si="30"/>
        <v>117591800</v>
      </c>
    </row>
    <row r="183" spans="1:11" ht="13.5" x14ac:dyDescent="0.25">
      <c r="A183" s="49" t="s">
        <v>96</v>
      </c>
      <c r="B183" s="37" t="s">
        <v>20</v>
      </c>
      <c r="C183" s="6"/>
      <c r="D183" s="6"/>
      <c r="E183" s="7"/>
      <c r="F183" s="8">
        <v>124300</v>
      </c>
      <c r="G183" s="6">
        <v>124300</v>
      </c>
      <c r="H183" s="9">
        <v>124300</v>
      </c>
      <c r="I183" s="10">
        <v>130900</v>
      </c>
      <c r="J183" s="6">
        <v>137300</v>
      </c>
      <c r="K183" s="7">
        <v>144000</v>
      </c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3706141</v>
      </c>
      <c r="D187" s="6">
        <v>3655466</v>
      </c>
      <c r="E187" s="7">
        <v>7210451</v>
      </c>
      <c r="F187" s="8">
        <v>27723000</v>
      </c>
      <c r="G187" s="6">
        <v>26563100</v>
      </c>
      <c r="H187" s="9">
        <v>26563100</v>
      </c>
      <c r="I187" s="10">
        <v>28119700</v>
      </c>
      <c r="J187" s="6">
        <v>29438200</v>
      </c>
      <c r="K187" s="7">
        <v>30824900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>
        <v>316373</v>
      </c>
      <c r="F188" s="18">
        <v>689500</v>
      </c>
      <c r="G188" s="16">
        <v>689500</v>
      </c>
      <c r="H188" s="19">
        <v>689500</v>
      </c>
      <c r="I188" s="20">
        <v>727400</v>
      </c>
      <c r="J188" s="16">
        <v>763700</v>
      </c>
      <c r="K188" s="17">
        <v>801900</v>
      </c>
    </row>
    <row r="189" spans="1:11" ht="28.9" customHeight="1" x14ac:dyDescent="0.25">
      <c r="A189" s="46" t="s">
        <v>97</v>
      </c>
      <c r="B189" s="37" t="s">
        <v>30</v>
      </c>
      <c r="C189" s="21">
        <f t="shared" ref="C189:K189" si="32">SUM(C187:C188)</f>
        <v>3706141</v>
      </c>
      <c r="D189" s="21">
        <f t="shared" si="32"/>
        <v>3655466</v>
      </c>
      <c r="E189" s="22">
        <f t="shared" si="32"/>
        <v>7526824</v>
      </c>
      <c r="F189" s="23">
        <f t="shared" si="32"/>
        <v>28412500</v>
      </c>
      <c r="G189" s="21">
        <f t="shared" si="32"/>
        <v>27252600</v>
      </c>
      <c r="H189" s="24">
        <f t="shared" si="32"/>
        <v>27252600</v>
      </c>
      <c r="I189" s="25">
        <f t="shared" si="32"/>
        <v>28847100</v>
      </c>
      <c r="J189" s="21">
        <f t="shared" si="32"/>
        <v>30201900</v>
      </c>
      <c r="K189" s="22">
        <f t="shared" si="32"/>
        <v>31626800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749346</v>
      </c>
      <c r="D194" s="11">
        <v>598363</v>
      </c>
      <c r="E194" s="12">
        <v>1740261</v>
      </c>
      <c r="F194" s="13">
        <v>7258900</v>
      </c>
      <c r="G194" s="11">
        <v>8038901</v>
      </c>
      <c r="H194" s="14">
        <v>8038901</v>
      </c>
      <c r="I194" s="15">
        <v>8280100</v>
      </c>
      <c r="J194" s="11">
        <v>8528400</v>
      </c>
      <c r="K194" s="12">
        <v>8784100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>
        <v>74600</v>
      </c>
      <c r="G195" s="6">
        <v>74600</v>
      </c>
      <c r="H195" s="9">
        <v>74600</v>
      </c>
      <c r="I195" s="10">
        <v>76900</v>
      </c>
      <c r="J195" s="6">
        <v>79200</v>
      </c>
      <c r="K195" s="7">
        <v>81600</v>
      </c>
    </row>
    <row r="196" spans="1:11" ht="13.5" x14ac:dyDescent="0.25">
      <c r="A196" s="49" t="s">
        <v>45</v>
      </c>
      <c r="B196" s="37" t="s">
        <v>20</v>
      </c>
      <c r="C196" s="6">
        <v>19615940</v>
      </c>
      <c r="D196" s="6">
        <v>17987905</v>
      </c>
      <c r="E196" s="7">
        <v>16080223</v>
      </c>
      <c r="F196" s="8">
        <v>24409200</v>
      </c>
      <c r="G196" s="6">
        <v>22283700</v>
      </c>
      <c r="H196" s="9">
        <v>22283700</v>
      </c>
      <c r="I196" s="10">
        <v>22949100</v>
      </c>
      <c r="J196" s="6">
        <v>23637600</v>
      </c>
      <c r="K196" s="7">
        <v>24346800</v>
      </c>
    </row>
    <row r="197" spans="1:11" ht="13.5" x14ac:dyDescent="0.25">
      <c r="A197" s="50" t="s">
        <v>46</v>
      </c>
      <c r="B197" s="48" t="s">
        <v>20</v>
      </c>
      <c r="C197" s="6">
        <v>17887294</v>
      </c>
      <c r="D197" s="6">
        <v>9357518</v>
      </c>
      <c r="E197" s="7">
        <v>36414968</v>
      </c>
      <c r="F197" s="8">
        <v>61112700</v>
      </c>
      <c r="G197" s="6">
        <v>64603201</v>
      </c>
      <c r="H197" s="9">
        <v>64603201</v>
      </c>
      <c r="I197" s="10">
        <v>69625000</v>
      </c>
      <c r="J197" s="6">
        <v>72626600</v>
      </c>
      <c r="K197" s="7">
        <v>75764000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676398711</v>
      </c>
      <c r="D201" s="54">
        <f t="shared" si="34"/>
        <v>482255556</v>
      </c>
      <c r="E201" s="55">
        <f t="shared" si="34"/>
        <v>715461100</v>
      </c>
      <c r="F201" s="56">
        <f t="shared" si="34"/>
        <v>1177509600</v>
      </c>
      <c r="G201" s="54">
        <f t="shared" si="34"/>
        <v>1151813015</v>
      </c>
      <c r="H201" s="57">
        <f t="shared" si="34"/>
        <v>1151813015</v>
      </c>
      <c r="I201" s="58">
        <f t="shared" si="34"/>
        <v>1132490000</v>
      </c>
      <c r="J201" s="54">
        <f t="shared" si="34"/>
        <v>1184777500</v>
      </c>
      <c r="K201" s="55">
        <f t="shared" si="34"/>
        <v>1237081600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84</v>
      </c>
      <c r="B203" s="80"/>
      <c r="C203" s="81">
        <f>IF(ISERROR((C37+C69)/C132),0,((C37+C69)/C132))</f>
        <v>0.28915199274021014</v>
      </c>
      <c r="D203" s="81">
        <f>IF(ISERROR((D37+D69)/D132),0,((D37+D69)/D132))</f>
        <v>0.20943631888087916</v>
      </c>
      <c r="E203" s="82">
        <f t="shared" ref="E203:K203" si="35">IF(ISERROR((E37+E69)/E132),0,((E37+E69)/E132))</f>
        <v>0.4231428918594547</v>
      </c>
      <c r="F203" s="83">
        <f t="shared" si="35"/>
        <v>0.26240295347326503</v>
      </c>
      <c r="G203" s="81">
        <f t="shared" si="35"/>
        <v>0.37031190075385889</v>
      </c>
      <c r="H203" s="84">
        <f t="shared" si="35"/>
        <v>0.37031190075385889</v>
      </c>
      <c r="I203" s="85">
        <f t="shared" si="35"/>
        <v>0.37707466146793822</v>
      </c>
      <c r="J203" s="81">
        <f t="shared" si="35"/>
        <v>0.52532282492989757</v>
      </c>
      <c r="K203" s="82">
        <f t="shared" si="35"/>
        <v>0.45865088630728096</v>
      </c>
    </row>
    <row r="204" spans="1:11" ht="13.5" x14ac:dyDescent="0.25">
      <c r="A204" s="79" t="s">
        <v>85</v>
      </c>
      <c r="B204" s="80"/>
      <c r="C204" s="81">
        <f>IF(ISERROR((C37+C69)/C168),0,((C37+C69)/C168))</f>
        <v>0.37124132955687389</v>
      </c>
      <c r="D204" s="81">
        <f t="shared" ref="D204:K204" si="36">IF(ISERROR((D37+D69)/D168),0,((D37+D69)/D168))</f>
        <v>0.24384416409146345</v>
      </c>
      <c r="E204" s="82">
        <f t="shared" si="36"/>
        <v>0.54502171659428322</v>
      </c>
      <c r="F204" s="83">
        <f t="shared" si="36"/>
        <v>0.50126045977011491</v>
      </c>
      <c r="G204" s="81">
        <f t="shared" si="36"/>
        <v>0.77259122989078499</v>
      </c>
      <c r="H204" s="84">
        <f t="shared" si="36"/>
        <v>0.77259122989078499</v>
      </c>
      <c r="I204" s="85">
        <f t="shared" si="36"/>
        <v>0.9642743291044038</v>
      </c>
      <c r="J204" s="81">
        <f t="shared" si="36"/>
        <v>1.220182432870923</v>
      </c>
      <c r="K204" s="82">
        <f t="shared" si="36"/>
        <v>1.0518454121103127</v>
      </c>
    </row>
    <row r="205" spans="1:11" ht="13.5" x14ac:dyDescent="0.25">
      <c r="A205" s="79" t="s">
        <v>86</v>
      </c>
      <c r="B205" s="80"/>
      <c r="C205" s="81">
        <f>IF(ISERROR(ROUND((C169)/C165,2)),0,(ROUND((C169)/C165,2)))</f>
        <v>0.03</v>
      </c>
      <c r="D205" s="81">
        <f t="shared" ref="D205:K205" si="37">IF(ISERROR(ROUND((D169)/D165,2)),0,(ROUND((D169)/D165,2)))</f>
        <v>0.02</v>
      </c>
      <c r="E205" s="82">
        <f t="shared" si="37"/>
        <v>0.06</v>
      </c>
      <c r="F205" s="83">
        <f t="shared" si="37"/>
        <v>0.11</v>
      </c>
      <c r="G205" s="81">
        <f t="shared" si="37"/>
        <v>0.11</v>
      </c>
      <c r="H205" s="84">
        <f t="shared" si="37"/>
        <v>0.11</v>
      </c>
      <c r="I205" s="85">
        <f t="shared" si="37"/>
        <v>0.11</v>
      </c>
      <c r="J205" s="81">
        <f t="shared" si="37"/>
        <v>0.11</v>
      </c>
      <c r="K205" s="82">
        <f t="shared" si="37"/>
        <v>0.11</v>
      </c>
    </row>
    <row r="206" spans="1:11" ht="13.5" x14ac:dyDescent="0.25">
      <c r="A206" s="79" t="s">
        <v>87</v>
      </c>
      <c r="B206" s="80"/>
      <c r="C206" s="81">
        <f>IF(ISERROR(ROUND((C37+C69+C169)/C165,2)),0,(ROUND((C37+C69+C169)/C165,2)))</f>
        <v>0.06</v>
      </c>
      <c r="D206" s="81">
        <f t="shared" ref="D206:K206" si="38">IF(ISERROR(ROUND((D37+D69+D169)/D165,2)),0,(ROUND((D37+D69+D169)/D165,2)))</f>
        <v>0.03</v>
      </c>
      <c r="E206" s="82">
        <f t="shared" si="38"/>
        <v>0.09</v>
      </c>
      <c r="F206" s="83">
        <f t="shared" si="38"/>
        <v>0.14000000000000001</v>
      </c>
      <c r="G206" s="81">
        <f t="shared" si="38"/>
        <v>0.16</v>
      </c>
      <c r="H206" s="84">
        <f t="shared" si="38"/>
        <v>0.16</v>
      </c>
      <c r="I206" s="85">
        <f t="shared" si="38"/>
        <v>0.16</v>
      </c>
      <c r="J206" s="81">
        <f t="shared" si="38"/>
        <v>0.17</v>
      </c>
      <c r="K206" s="82">
        <f t="shared" si="38"/>
        <v>0.16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89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70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470817984</v>
      </c>
      <c r="D5" s="38">
        <f t="shared" ref="D5:K5" si="0">D15+D18+D19+D22+D25+D26+SUM(D29:D35)</f>
        <v>563655964</v>
      </c>
      <c r="E5" s="39">
        <f t="shared" si="0"/>
        <v>584062730</v>
      </c>
      <c r="F5" s="40">
        <f t="shared" si="0"/>
        <v>700135040</v>
      </c>
      <c r="G5" s="38">
        <f t="shared" si="0"/>
        <v>637996649</v>
      </c>
      <c r="H5" s="41">
        <f t="shared" si="0"/>
        <v>637996649</v>
      </c>
      <c r="I5" s="42">
        <f t="shared" si="0"/>
        <v>662614893</v>
      </c>
      <c r="J5" s="38">
        <f t="shared" si="0"/>
        <v>545967457</v>
      </c>
      <c r="K5" s="39">
        <f t="shared" si="0"/>
        <v>609341790</v>
      </c>
    </row>
    <row r="6" spans="1:11" ht="13.5" x14ac:dyDescent="0.25">
      <c r="A6" s="44" t="s">
        <v>19</v>
      </c>
      <c r="B6" s="45" t="s">
        <v>20</v>
      </c>
      <c r="C6" s="6">
        <v>116635805</v>
      </c>
      <c r="D6" s="6">
        <v>72116938</v>
      </c>
      <c r="E6" s="7">
        <v>64698015</v>
      </c>
      <c r="F6" s="8">
        <v>160221834</v>
      </c>
      <c r="G6" s="6">
        <v>189173322</v>
      </c>
      <c r="H6" s="9">
        <v>189173322</v>
      </c>
      <c r="I6" s="10">
        <v>103369437</v>
      </c>
      <c r="J6" s="6">
        <v>104231013</v>
      </c>
      <c r="K6" s="7">
        <v>143055629</v>
      </c>
    </row>
    <row r="7" spans="1:11" ht="13.5" x14ac:dyDescent="0.25">
      <c r="A7" s="44" t="s">
        <v>21</v>
      </c>
      <c r="B7" s="45" t="s">
        <v>20</v>
      </c>
      <c r="C7" s="6"/>
      <c r="D7" s="6">
        <v>3640867</v>
      </c>
      <c r="E7" s="7"/>
      <c r="F7" s="8">
        <v>2500000</v>
      </c>
      <c r="G7" s="6">
        <v>10500000</v>
      </c>
      <c r="H7" s="9">
        <v>10500000</v>
      </c>
      <c r="I7" s="10">
        <v>20195829</v>
      </c>
      <c r="J7" s="6">
        <v>17126923</v>
      </c>
      <c r="K7" s="7">
        <v>19826063</v>
      </c>
    </row>
    <row r="8" spans="1:11" ht="13.5" x14ac:dyDescent="0.25">
      <c r="A8" s="44" t="s">
        <v>22</v>
      </c>
      <c r="B8" s="45" t="s">
        <v>20</v>
      </c>
      <c r="C8" s="6">
        <v>17628388</v>
      </c>
      <c r="D8" s="6">
        <v>29254078</v>
      </c>
      <c r="E8" s="7">
        <v>45519145</v>
      </c>
      <c r="F8" s="8">
        <v>93250000</v>
      </c>
      <c r="G8" s="6">
        <v>72150000</v>
      </c>
      <c r="H8" s="9">
        <v>72150000</v>
      </c>
      <c r="I8" s="10">
        <v>105999999</v>
      </c>
      <c r="J8" s="6">
        <v>80390443</v>
      </c>
      <c r="K8" s="7">
        <v>84811877</v>
      </c>
    </row>
    <row r="9" spans="1:11" ht="13.5" x14ac:dyDescent="0.25">
      <c r="A9" s="44" t="s">
        <v>23</v>
      </c>
      <c r="B9" s="45" t="s">
        <v>20</v>
      </c>
      <c r="C9" s="6">
        <v>181967106</v>
      </c>
      <c r="D9" s="6">
        <v>274056611</v>
      </c>
      <c r="E9" s="7">
        <v>194289451</v>
      </c>
      <c r="F9" s="8">
        <v>165223964</v>
      </c>
      <c r="G9" s="6">
        <v>141972670</v>
      </c>
      <c r="H9" s="9">
        <v>141972670</v>
      </c>
      <c r="I9" s="10">
        <v>149379131</v>
      </c>
      <c r="J9" s="6">
        <v>123379128</v>
      </c>
      <c r="K9" s="7">
        <v>130322606</v>
      </c>
    </row>
    <row r="10" spans="1:11" ht="13.5" x14ac:dyDescent="0.25">
      <c r="A10" s="44" t="s">
        <v>24</v>
      </c>
      <c r="B10" s="45" t="s">
        <v>20</v>
      </c>
      <c r="C10" s="6"/>
      <c r="D10" s="6">
        <v>287189333</v>
      </c>
      <c r="E10" s="7">
        <v>85036703</v>
      </c>
      <c r="F10" s="8">
        <v>50098122</v>
      </c>
      <c r="G10" s="6">
        <v>53477276</v>
      </c>
      <c r="H10" s="9">
        <v>53477276</v>
      </c>
      <c r="I10" s="10">
        <v>127738735</v>
      </c>
      <c r="J10" s="6">
        <v>113575493</v>
      </c>
      <c r="K10" s="7">
        <v>116546073</v>
      </c>
    </row>
    <row r="11" spans="1:11" ht="13.5" x14ac:dyDescent="0.25">
      <c r="A11" s="44" t="s">
        <v>25</v>
      </c>
      <c r="B11" s="45" t="s">
        <v>20</v>
      </c>
      <c r="C11" s="6">
        <v>7121454</v>
      </c>
      <c r="D11" s="6">
        <v>2573250</v>
      </c>
      <c r="E11" s="7">
        <v>830171</v>
      </c>
      <c r="F11" s="8">
        <v>17869940</v>
      </c>
      <c r="G11" s="6">
        <v>3000000</v>
      </c>
      <c r="H11" s="9">
        <v>3000000</v>
      </c>
      <c r="I11" s="10">
        <v>6154944</v>
      </c>
      <c r="J11" s="6">
        <v>4527103</v>
      </c>
      <c r="K11" s="7">
        <v>5269720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>
        <v>91215</v>
      </c>
      <c r="F14" s="18">
        <v>135915</v>
      </c>
      <c r="G14" s="16">
        <v>135915</v>
      </c>
      <c r="H14" s="19">
        <v>135915</v>
      </c>
      <c r="I14" s="20">
        <v>163520</v>
      </c>
      <c r="J14" s="16">
        <v>162883</v>
      </c>
      <c r="K14" s="17">
        <v>149831</v>
      </c>
    </row>
    <row r="15" spans="1:11" ht="28.9" customHeight="1" x14ac:dyDescent="0.25">
      <c r="A15" s="46" t="s">
        <v>29</v>
      </c>
      <c r="B15" s="37" t="s">
        <v>30</v>
      </c>
      <c r="C15" s="6">
        <f>SUM(C6:C14)</f>
        <v>323352753</v>
      </c>
      <c r="D15" s="6">
        <f t="shared" ref="D15:K15" si="1">SUM(D6:D14)</f>
        <v>668831077</v>
      </c>
      <c r="E15" s="7">
        <f t="shared" si="1"/>
        <v>390464700</v>
      </c>
      <c r="F15" s="8">
        <f t="shared" si="1"/>
        <v>489299775</v>
      </c>
      <c r="G15" s="6">
        <f t="shared" si="1"/>
        <v>470409183</v>
      </c>
      <c r="H15" s="9">
        <f t="shared" si="1"/>
        <v>470409183</v>
      </c>
      <c r="I15" s="10">
        <f t="shared" si="1"/>
        <v>513001595</v>
      </c>
      <c r="J15" s="6">
        <f t="shared" si="1"/>
        <v>443392986</v>
      </c>
      <c r="K15" s="7">
        <f t="shared" si="1"/>
        <v>499981799</v>
      </c>
    </row>
    <row r="16" spans="1:11" ht="13.5" x14ac:dyDescent="0.25">
      <c r="A16" s="47" t="s">
        <v>31</v>
      </c>
      <c r="B16" s="48" t="s">
        <v>20</v>
      </c>
      <c r="C16" s="6">
        <v>-3789667</v>
      </c>
      <c r="D16" s="6">
        <v>-10214815</v>
      </c>
      <c r="E16" s="7">
        <v>84695385</v>
      </c>
      <c r="F16" s="8">
        <v>93851772</v>
      </c>
      <c r="G16" s="6">
        <v>52944143</v>
      </c>
      <c r="H16" s="9">
        <v>52944143</v>
      </c>
      <c r="I16" s="10">
        <v>74244957</v>
      </c>
      <c r="J16" s="6">
        <v>73828110</v>
      </c>
      <c r="K16" s="7">
        <v>77359554</v>
      </c>
    </row>
    <row r="17" spans="1:11" ht="13.5" x14ac:dyDescent="0.25">
      <c r="A17" s="47" t="s">
        <v>32</v>
      </c>
      <c r="B17" s="37" t="s">
        <v>20</v>
      </c>
      <c r="C17" s="16">
        <v>4516106</v>
      </c>
      <c r="D17" s="16">
        <v>20068195</v>
      </c>
      <c r="E17" s="17">
        <v>34306998</v>
      </c>
      <c r="F17" s="18">
        <v>41546153</v>
      </c>
      <c r="G17" s="16">
        <v>40474493</v>
      </c>
      <c r="H17" s="19">
        <v>40474493</v>
      </c>
      <c r="I17" s="20">
        <v>32635651</v>
      </c>
      <c r="J17" s="16">
        <v>10621928</v>
      </c>
      <c r="K17" s="17">
        <v>11161737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726439</v>
      </c>
      <c r="D18" s="21">
        <f t="shared" ref="D18:K18" si="2">SUM(D16:D17)</f>
        <v>9853380</v>
      </c>
      <c r="E18" s="22">
        <f t="shared" si="2"/>
        <v>119002383</v>
      </c>
      <c r="F18" s="23">
        <f t="shared" si="2"/>
        <v>135397925</v>
      </c>
      <c r="G18" s="21">
        <f t="shared" si="2"/>
        <v>93418636</v>
      </c>
      <c r="H18" s="24">
        <f t="shared" si="2"/>
        <v>93418636</v>
      </c>
      <c r="I18" s="25">
        <f t="shared" si="2"/>
        <v>106880608</v>
      </c>
      <c r="J18" s="21">
        <f t="shared" si="2"/>
        <v>84450038</v>
      </c>
      <c r="K18" s="22">
        <f t="shared" si="2"/>
        <v>88521291</v>
      </c>
    </row>
    <row r="19" spans="1:11" ht="13.5" x14ac:dyDescent="0.25">
      <c r="A19" s="49" t="s">
        <v>96</v>
      </c>
      <c r="B19" s="37" t="s">
        <v>20</v>
      </c>
      <c r="C19" s="6"/>
      <c r="D19" s="6">
        <v>-6304252</v>
      </c>
      <c r="E19" s="7"/>
      <c r="F19" s="8"/>
      <c r="G19" s="6"/>
      <c r="H19" s="9"/>
      <c r="I19" s="10"/>
      <c r="J19" s="6">
        <v>57269</v>
      </c>
      <c r="K19" s="7">
        <v>97716</v>
      </c>
    </row>
    <row r="20" spans="1:11" ht="13.5" x14ac:dyDescent="0.25">
      <c r="A20" s="47" t="s">
        <v>34</v>
      </c>
      <c r="B20" s="37" t="s">
        <v>20</v>
      </c>
      <c r="C20" s="11"/>
      <c r="D20" s="11">
        <v>1</v>
      </c>
      <c r="E20" s="12">
        <v>278839</v>
      </c>
      <c r="F20" s="13">
        <v>14488189</v>
      </c>
      <c r="G20" s="11">
        <v>4388189</v>
      </c>
      <c r="H20" s="14">
        <v>4388189</v>
      </c>
      <c r="I20" s="15">
        <v>14605728</v>
      </c>
      <c r="J20" s="11">
        <v>10166885</v>
      </c>
      <c r="K20" s="12">
        <v>10975692</v>
      </c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>
        <v>1022002</v>
      </c>
      <c r="J21" s="16">
        <v>1013500</v>
      </c>
      <c r="K21" s="17">
        <v>977160</v>
      </c>
    </row>
    <row r="22" spans="1:11" ht="28.9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1</v>
      </c>
      <c r="E22" s="7">
        <f t="shared" si="3"/>
        <v>278839</v>
      </c>
      <c r="F22" s="8">
        <f t="shared" si="3"/>
        <v>14488189</v>
      </c>
      <c r="G22" s="6">
        <f t="shared" si="3"/>
        <v>4388189</v>
      </c>
      <c r="H22" s="9">
        <f t="shared" si="3"/>
        <v>4388189</v>
      </c>
      <c r="I22" s="10">
        <f t="shared" si="3"/>
        <v>15627730</v>
      </c>
      <c r="J22" s="6">
        <f t="shared" si="3"/>
        <v>11180385</v>
      </c>
      <c r="K22" s="7">
        <f t="shared" si="3"/>
        <v>11952852</v>
      </c>
    </row>
    <row r="23" spans="1:11" ht="13.5" x14ac:dyDescent="0.25">
      <c r="A23" s="47" t="s">
        <v>37</v>
      </c>
      <c r="B23" s="48" t="s">
        <v>20</v>
      </c>
      <c r="C23" s="6">
        <v>12597050</v>
      </c>
      <c r="D23" s="6">
        <v>2744680</v>
      </c>
      <c r="E23" s="7">
        <v>1157586</v>
      </c>
      <c r="F23" s="8">
        <v>5265245</v>
      </c>
      <c r="G23" s="6">
        <v>2000000</v>
      </c>
      <c r="H23" s="9">
        <v>2000000</v>
      </c>
      <c r="I23" s="10">
        <v>3004154</v>
      </c>
      <c r="J23" s="6">
        <v>1927717</v>
      </c>
      <c r="K23" s="7">
        <v>4073077</v>
      </c>
    </row>
    <row r="24" spans="1:11" ht="13.5" x14ac:dyDescent="0.25">
      <c r="A24" s="47" t="s">
        <v>38</v>
      </c>
      <c r="B24" s="37" t="s">
        <v>20</v>
      </c>
      <c r="C24" s="16">
        <v>272609</v>
      </c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97</v>
      </c>
      <c r="B25" s="37" t="s">
        <v>30</v>
      </c>
      <c r="C25" s="21">
        <f t="shared" ref="C25:K25" si="4">SUM(C23:C24)</f>
        <v>12869659</v>
      </c>
      <c r="D25" s="21">
        <f t="shared" si="4"/>
        <v>2744680</v>
      </c>
      <c r="E25" s="22">
        <f t="shared" si="4"/>
        <v>1157586</v>
      </c>
      <c r="F25" s="23">
        <f t="shared" si="4"/>
        <v>5265245</v>
      </c>
      <c r="G25" s="21">
        <f t="shared" si="4"/>
        <v>2000000</v>
      </c>
      <c r="H25" s="24">
        <f t="shared" si="4"/>
        <v>2000000</v>
      </c>
      <c r="I25" s="25">
        <f t="shared" si="4"/>
        <v>3004154</v>
      </c>
      <c r="J25" s="21">
        <f t="shared" si="4"/>
        <v>1927717</v>
      </c>
      <c r="K25" s="22">
        <f t="shared" si="4"/>
        <v>4073077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27037646</v>
      </c>
      <c r="D28" s="16">
        <v>95590</v>
      </c>
      <c r="E28" s="17"/>
      <c r="F28" s="18"/>
      <c r="G28" s="16">
        <v>19497200</v>
      </c>
      <c r="H28" s="19">
        <v>19497200</v>
      </c>
      <c r="I28" s="20">
        <v>613201</v>
      </c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27037646</v>
      </c>
      <c r="D29" s="6">
        <f t="shared" si="5"/>
        <v>95590</v>
      </c>
      <c r="E29" s="7">
        <f t="shared" si="5"/>
        <v>0</v>
      </c>
      <c r="F29" s="8">
        <f t="shared" si="5"/>
        <v>0</v>
      </c>
      <c r="G29" s="6">
        <f t="shared" si="5"/>
        <v>19497200</v>
      </c>
      <c r="H29" s="9">
        <f t="shared" si="5"/>
        <v>19497200</v>
      </c>
      <c r="I29" s="10">
        <f t="shared" si="5"/>
        <v>613201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7742449</v>
      </c>
      <c r="D30" s="11">
        <v>2439090</v>
      </c>
      <c r="E30" s="12">
        <v>12840686</v>
      </c>
      <c r="F30" s="13">
        <v>2569147</v>
      </c>
      <c r="G30" s="11">
        <v>2569147</v>
      </c>
      <c r="H30" s="14">
        <v>2569147</v>
      </c>
      <c r="I30" s="15">
        <v>2173913</v>
      </c>
      <c r="J30" s="11">
        <v>619866</v>
      </c>
      <c r="K30" s="12">
        <v>586296</v>
      </c>
    </row>
    <row r="31" spans="1:11" ht="13.5" x14ac:dyDescent="0.25">
      <c r="A31" s="49" t="s">
        <v>44</v>
      </c>
      <c r="B31" s="37" t="s">
        <v>20</v>
      </c>
      <c r="C31" s="6">
        <v>860203</v>
      </c>
      <c r="D31" s="6">
        <v>539342</v>
      </c>
      <c r="E31" s="7">
        <v>262151</v>
      </c>
      <c r="F31" s="8">
        <v>724878</v>
      </c>
      <c r="G31" s="6">
        <v>724878</v>
      </c>
      <c r="H31" s="9">
        <v>724878</v>
      </c>
      <c r="I31" s="10">
        <v>260870</v>
      </c>
      <c r="J31" s="6">
        <v>125384</v>
      </c>
      <c r="K31" s="7">
        <v>122145</v>
      </c>
    </row>
    <row r="32" spans="1:11" ht="13.5" x14ac:dyDescent="0.25">
      <c r="A32" s="49" t="s">
        <v>45</v>
      </c>
      <c r="B32" s="37" t="s">
        <v>20</v>
      </c>
      <c r="C32" s="6">
        <v>38496343</v>
      </c>
      <c r="D32" s="6">
        <v>2268179</v>
      </c>
      <c r="E32" s="7">
        <v>7410957</v>
      </c>
      <c r="F32" s="8">
        <v>9589881</v>
      </c>
      <c r="G32" s="6">
        <v>7584994</v>
      </c>
      <c r="H32" s="9">
        <v>7584994</v>
      </c>
      <c r="I32" s="10">
        <v>3661518</v>
      </c>
      <c r="J32" s="6">
        <v>1619108</v>
      </c>
      <c r="K32" s="7">
        <v>2137789</v>
      </c>
    </row>
    <row r="33" spans="1:11" ht="13.5" x14ac:dyDescent="0.25">
      <c r="A33" s="50" t="s">
        <v>46</v>
      </c>
      <c r="B33" s="48" t="s">
        <v>20</v>
      </c>
      <c r="C33" s="6">
        <v>59732492</v>
      </c>
      <c r="D33" s="6">
        <v>-100191275</v>
      </c>
      <c r="E33" s="7">
        <v>52645428</v>
      </c>
      <c r="F33" s="8">
        <v>42800000</v>
      </c>
      <c r="G33" s="6">
        <v>37404422</v>
      </c>
      <c r="H33" s="9">
        <v>37404422</v>
      </c>
      <c r="I33" s="10">
        <v>17391304</v>
      </c>
      <c r="J33" s="6">
        <v>2594704</v>
      </c>
      <c r="K33" s="7">
        <v>1868825</v>
      </c>
    </row>
    <row r="34" spans="1:11" ht="13.5" x14ac:dyDescent="0.25">
      <c r="A34" s="49" t="s">
        <v>47</v>
      </c>
      <c r="B34" s="37" t="s">
        <v>20</v>
      </c>
      <c r="C34" s="6"/>
      <c r="D34" s="6">
        <v>-16619848</v>
      </c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296519714</v>
      </c>
      <c r="D37" s="38">
        <f t="shared" ref="D37:K37" si="6">D47+D50+D51+D54+D57+D58+SUM(D61:D67)</f>
        <v>50830487</v>
      </c>
      <c r="E37" s="39">
        <f t="shared" si="6"/>
        <v>18087154</v>
      </c>
      <c r="F37" s="40">
        <f t="shared" si="6"/>
        <v>175520774</v>
      </c>
      <c r="G37" s="38">
        <f t="shared" si="6"/>
        <v>108788903</v>
      </c>
      <c r="H37" s="41">
        <f t="shared" si="6"/>
        <v>108788903</v>
      </c>
      <c r="I37" s="42">
        <f t="shared" si="6"/>
        <v>27067144</v>
      </c>
      <c r="J37" s="38">
        <f t="shared" si="6"/>
        <v>37367710</v>
      </c>
      <c r="K37" s="39">
        <f t="shared" si="6"/>
        <v>8976196</v>
      </c>
    </row>
    <row r="38" spans="1:11" ht="13.5" x14ac:dyDescent="0.25">
      <c r="A38" s="44" t="s">
        <v>19</v>
      </c>
      <c r="B38" s="45" t="s">
        <v>20</v>
      </c>
      <c r="C38" s="6">
        <v>725888</v>
      </c>
      <c r="D38" s="6">
        <v>2424228</v>
      </c>
      <c r="E38" s="7">
        <v>2094338</v>
      </c>
      <c r="F38" s="8">
        <v>121313841</v>
      </c>
      <c r="G38" s="6">
        <v>45172452</v>
      </c>
      <c r="H38" s="9">
        <v>45172452</v>
      </c>
      <c r="I38" s="10">
        <v>18869566</v>
      </c>
      <c r="J38" s="6">
        <v>31736159</v>
      </c>
      <c r="K38" s="7">
        <v>3706265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7186890</v>
      </c>
      <c r="D40" s="6"/>
      <c r="E40" s="7"/>
      <c r="F40" s="8">
        <v>1500000</v>
      </c>
      <c r="G40" s="6">
        <v>1500000</v>
      </c>
      <c r="H40" s="9">
        <v>1500000</v>
      </c>
      <c r="I40" s="10">
        <v>2173913</v>
      </c>
      <c r="J40" s="6">
        <v>1452674</v>
      </c>
      <c r="K40" s="7">
        <v>1182795</v>
      </c>
    </row>
    <row r="41" spans="1:11" ht="13.5" x14ac:dyDescent="0.25">
      <c r="A41" s="44" t="s">
        <v>23</v>
      </c>
      <c r="B41" s="45" t="s">
        <v>20</v>
      </c>
      <c r="C41" s="6">
        <v>160316010</v>
      </c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>
        <v>51726782</v>
      </c>
      <c r="D42" s="6">
        <v>46724701</v>
      </c>
      <c r="E42" s="7"/>
      <c r="F42" s="8">
        <v>45000000</v>
      </c>
      <c r="G42" s="6">
        <v>50000000</v>
      </c>
      <c r="H42" s="9">
        <v>50000000</v>
      </c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>
        <v>5984931</v>
      </c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225940501</v>
      </c>
      <c r="D47" s="6">
        <f t="shared" ref="D47:K47" si="7">SUM(D38:D46)</f>
        <v>49148929</v>
      </c>
      <c r="E47" s="7">
        <f t="shared" si="7"/>
        <v>2094338</v>
      </c>
      <c r="F47" s="8">
        <f t="shared" si="7"/>
        <v>167813841</v>
      </c>
      <c r="G47" s="6">
        <f t="shared" si="7"/>
        <v>96672452</v>
      </c>
      <c r="H47" s="9">
        <f t="shared" si="7"/>
        <v>96672452</v>
      </c>
      <c r="I47" s="10">
        <f t="shared" si="7"/>
        <v>21043479</v>
      </c>
      <c r="J47" s="6">
        <f t="shared" si="7"/>
        <v>33188833</v>
      </c>
      <c r="K47" s="7">
        <f t="shared" si="7"/>
        <v>4889060</v>
      </c>
    </row>
    <row r="48" spans="1:11" ht="13.5" x14ac:dyDescent="0.25">
      <c r="A48" s="47" t="s">
        <v>31</v>
      </c>
      <c r="B48" s="48" t="s">
        <v>20</v>
      </c>
      <c r="C48" s="6">
        <v>655996</v>
      </c>
      <c r="D48" s="6">
        <v>1312652</v>
      </c>
      <c r="E48" s="7">
        <v>12413357</v>
      </c>
      <c r="F48" s="8">
        <v>6343255</v>
      </c>
      <c r="G48" s="6">
        <v>10996432</v>
      </c>
      <c r="H48" s="9">
        <v>10996432</v>
      </c>
      <c r="I48" s="10">
        <v>4719317</v>
      </c>
      <c r="J48" s="6">
        <v>3588876</v>
      </c>
      <c r="K48" s="7">
        <v>3824932</v>
      </c>
    </row>
    <row r="49" spans="1:11" ht="13.5" x14ac:dyDescent="0.25">
      <c r="A49" s="47" t="s">
        <v>32</v>
      </c>
      <c r="B49" s="37" t="s">
        <v>20</v>
      </c>
      <c r="C49" s="16">
        <v>1866076</v>
      </c>
      <c r="D49" s="16"/>
      <c r="E49" s="17"/>
      <c r="F49" s="18"/>
      <c r="G49" s="16"/>
      <c r="H49" s="19"/>
      <c r="I49" s="20">
        <v>347826</v>
      </c>
      <c r="J49" s="16">
        <v>90491</v>
      </c>
      <c r="K49" s="17">
        <v>83058</v>
      </c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2522072</v>
      </c>
      <c r="D50" s="21">
        <f t="shared" si="8"/>
        <v>1312652</v>
      </c>
      <c r="E50" s="22">
        <f t="shared" si="8"/>
        <v>12413357</v>
      </c>
      <c r="F50" s="23">
        <f t="shared" si="8"/>
        <v>6343255</v>
      </c>
      <c r="G50" s="21">
        <f t="shared" si="8"/>
        <v>10996432</v>
      </c>
      <c r="H50" s="24">
        <f t="shared" si="8"/>
        <v>10996432</v>
      </c>
      <c r="I50" s="25">
        <f t="shared" si="8"/>
        <v>5067143</v>
      </c>
      <c r="J50" s="21">
        <f t="shared" si="8"/>
        <v>3679367</v>
      </c>
      <c r="K50" s="22">
        <f t="shared" si="8"/>
        <v>3907990</v>
      </c>
    </row>
    <row r="51" spans="1:11" ht="13.5" x14ac:dyDescent="0.25">
      <c r="A51" s="49" t="s">
        <v>96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68057141</v>
      </c>
      <c r="D55" s="6">
        <v>368906</v>
      </c>
      <c r="E55" s="7">
        <v>3579459</v>
      </c>
      <c r="F55" s="8">
        <v>1363678</v>
      </c>
      <c r="G55" s="6">
        <v>1120019</v>
      </c>
      <c r="H55" s="9">
        <v>1120019</v>
      </c>
      <c r="I55" s="10">
        <v>956522</v>
      </c>
      <c r="J55" s="6">
        <v>499510</v>
      </c>
      <c r="K55" s="7">
        <v>179146</v>
      </c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97</v>
      </c>
      <c r="B57" s="37" t="s">
        <v>30</v>
      </c>
      <c r="C57" s="21">
        <f t="shared" ref="C57:K57" si="10">SUM(C55:C56)</f>
        <v>68057141</v>
      </c>
      <c r="D57" s="21">
        <f t="shared" si="10"/>
        <v>368906</v>
      </c>
      <c r="E57" s="22">
        <f t="shared" si="10"/>
        <v>3579459</v>
      </c>
      <c r="F57" s="23">
        <f t="shared" si="10"/>
        <v>1363678</v>
      </c>
      <c r="G57" s="21">
        <f t="shared" si="10"/>
        <v>1120019</v>
      </c>
      <c r="H57" s="24">
        <f t="shared" si="10"/>
        <v>1120019</v>
      </c>
      <c r="I57" s="25">
        <f t="shared" si="10"/>
        <v>956522</v>
      </c>
      <c r="J57" s="21">
        <f t="shared" si="10"/>
        <v>499510</v>
      </c>
      <c r="K57" s="22">
        <f t="shared" si="10"/>
        <v>179146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326971714</v>
      </c>
      <c r="D69" s="38">
        <f t="shared" ref="D69:K69" si="12">D79+D82+D83+D86+D89+D90+SUM(D93:D99)</f>
        <v>250150501</v>
      </c>
      <c r="E69" s="39">
        <f t="shared" si="12"/>
        <v>233850364</v>
      </c>
      <c r="F69" s="40">
        <f t="shared" si="12"/>
        <v>252903776</v>
      </c>
      <c r="G69" s="38">
        <f t="shared" si="12"/>
        <v>276680915</v>
      </c>
      <c r="H69" s="41">
        <f t="shared" si="12"/>
        <v>276680915</v>
      </c>
      <c r="I69" s="42">
        <f t="shared" si="12"/>
        <v>158185937</v>
      </c>
      <c r="J69" s="38">
        <f t="shared" si="12"/>
        <v>164131514</v>
      </c>
      <c r="K69" s="39">
        <f t="shared" si="12"/>
        <v>148484328</v>
      </c>
    </row>
    <row r="70" spans="1:11" ht="13.5" x14ac:dyDescent="0.25">
      <c r="A70" s="44" t="s">
        <v>19</v>
      </c>
      <c r="B70" s="45" t="s">
        <v>20</v>
      </c>
      <c r="C70" s="6">
        <v>134633653</v>
      </c>
      <c r="D70" s="6">
        <v>132525680</v>
      </c>
      <c r="E70" s="7">
        <v>90217750</v>
      </c>
      <c r="F70" s="8">
        <v>143829344</v>
      </c>
      <c r="G70" s="6">
        <v>151382480</v>
      </c>
      <c r="H70" s="9">
        <v>151382480</v>
      </c>
      <c r="I70" s="10">
        <v>134881591</v>
      </c>
      <c r="J70" s="6">
        <v>144952415</v>
      </c>
      <c r="K70" s="7">
        <v>127756868</v>
      </c>
    </row>
    <row r="71" spans="1:11" ht="13.5" x14ac:dyDescent="0.25">
      <c r="A71" s="44" t="s">
        <v>21</v>
      </c>
      <c r="B71" s="45" t="s">
        <v>20</v>
      </c>
      <c r="C71" s="6">
        <v>309093</v>
      </c>
      <c r="D71" s="6"/>
      <c r="E71" s="7"/>
      <c r="F71" s="8">
        <v>3450000</v>
      </c>
      <c r="G71" s="6"/>
      <c r="H71" s="9"/>
      <c r="I71" s="10">
        <v>3130434</v>
      </c>
      <c r="J71" s="6">
        <v>3695439</v>
      </c>
      <c r="K71" s="7">
        <v>7933682</v>
      </c>
    </row>
    <row r="72" spans="1:11" ht="13.5" x14ac:dyDescent="0.25">
      <c r="A72" s="44" t="s">
        <v>22</v>
      </c>
      <c r="B72" s="45" t="s">
        <v>20</v>
      </c>
      <c r="C72" s="6">
        <v>1353276</v>
      </c>
      <c r="D72" s="6"/>
      <c r="E72" s="7"/>
      <c r="F72" s="8">
        <v>7000000</v>
      </c>
      <c r="G72" s="6">
        <v>2000000</v>
      </c>
      <c r="H72" s="9">
        <v>2000000</v>
      </c>
      <c r="I72" s="10">
        <v>869565</v>
      </c>
      <c r="J72" s="6">
        <v>5963607</v>
      </c>
      <c r="K72" s="7">
        <v>4224266</v>
      </c>
    </row>
    <row r="73" spans="1:11" ht="13.5" x14ac:dyDescent="0.25">
      <c r="A73" s="44" t="s">
        <v>23</v>
      </c>
      <c r="B73" s="45" t="s">
        <v>20</v>
      </c>
      <c r="C73" s="6">
        <v>4692258</v>
      </c>
      <c r="D73" s="6">
        <v>12513099</v>
      </c>
      <c r="E73" s="7">
        <v>4660302</v>
      </c>
      <c r="F73" s="8">
        <v>15000000</v>
      </c>
      <c r="G73" s="6">
        <v>6003123</v>
      </c>
      <c r="H73" s="9">
        <v>6003123</v>
      </c>
      <c r="I73" s="10">
        <v>4347826</v>
      </c>
      <c r="J73" s="6">
        <v>6086956</v>
      </c>
      <c r="K73" s="7">
        <v>4347826</v>
      </c>
    </row>
    <row r="74" spans="1:11" ht="13.5" x14ac:dyDescent="0.25">
      <c r="A74" s="44" t="s">
        <v>24</v>
      </c>
      <c r="B74" s="45" t="s">
        <v>20</v>
      </c>
      <c r="C74" s="6">
        <v>155262060</v>
      </c>
      <c r="D74" s="6">
        <v>87308965</v>
      </c>
      <c r="E74" s="7">
        <v>109670973</v>
      </c>
      <c r="F74" s="8">
        <v>63279620</v>
      </c>
      <c r="G74" s="6">
        <v>103065776</v>
      </c>
      <c r="H74" s="9">
        <v>103065776</v>
      </c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>
        <v>2099921</v>
      </c>
      <c r="D75" s="6">
        <v>4195198</v>
      </c>
      <c r="E75" s="7">
        <v>1248950</v>
      </c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>
        <v>8436682</v>
      </c>
      <c r="E78" s="17"/>
      <c r="F78" s="18">
        <v>5000000</v>
      </c>
      <c r="G78" s="16">
        <v>4000000</v>
      </c>
      <c r="H78" s="19">
        <v>4000000</v>
      </c>
      <c r="I78" s="20">
        <v>2608696</v>
      </c>
      <c r="J78" s="16">
        <v>307670</v>
      </c>
      <c r="K78" s="17">
        <v>293148</v>
      </c>
    </row>
    <row r="79" spans="1:11" ht="28.9" customHeight="1" x14ac:dyDescent="0.25">
      <c r="A79" s="46" t="s">
        <v>29</v>
      </c>
      <c r="B79" s="37" t="s">
        <v>30</v>
      </c>
      <c r="C79" s="6">
        <f>SUM(C70:C78)</f>
        <v>298350261</v>
      </c>
      <c r="D79" s="6">
        <f t="shared" ref="D79:K79" si="13">SUM(D70:D78)</f>
        <v>244979624</v>
      </c>
      <c r="E79" s="7">
        <f t="shared" si="13"/>
        <v>205797975</v>
      </c>
      <c r="F79" s="8">
        <f t="shared" si="13"/>
        <v>237558964</v>
      </c>
      <c r="G79" s="6">
        <f t="shared" si="13"/>
        <v>266451379</v>
      </c>
      <c r="H79" s="9">
        <f t="shared" si="13"/>
        <v>266451379</v>
      </c>
      <c r="I79" s="10">
        <f t="shared" si="13"/>
        <v>145838112</v>
      </c>
      <c r="J79" s="6">
        <f t="shared" si="13"/>
        <v>161006087</v>
      </c>
      <c r="K79" s="7">
        <f t="shared" si="13"/>
        <v>144555790</v>
      </c>
    </row>
    <row r="80" spans="1:11" ht="13.5" x14ac:dyDescent="0.25">
      <c r="A80" s="47" t="s">
        <v>31</v>
      </c>
      <c r="B80" s="48" t="s">
        <v>20</v>
      </c>
      <c r="C80" s="6">
        <v>7690025</v>
      </c>
      <c r="D80" s="6"/>
      <c r="E80" s="7">
        <v>1213074</v>
      </c>
      <c r="F80" s="8">
        <v>3087318</v>
      </c>
      <c r="G80" s="6">
        <v>2941629</v>
      </c>
      <c r="H80" s="9">
        <v>2941629</v>
      </c>
      <c r="I80" s="10">
        <v>1913043</v>
      </c>
      <c r="J80" s="6">
        <v>647915</v>
      </c>
      <c r="K80" s="7">
        <v>1357015</v>
      </c>
    </row>
    <row r="81" spans="1:11" ht="13.5" x14ac:dyDescent="0.25">
      <c r="A81" s="47" t="s">
        <v>32</v>
      </c>
      <c r="B81" s="37" t="s">
        <v>20</v>
      </c>
      <c r="C81" s="16">
        <v>5254942</v>
      </c>
      <c r="D81" s="16">
        <v>952633</v>
      </c>
      <c r="E81" s="17">
        <v>21928662</v>
      </c>
      <c r="F81" s="18">
        <v>5543659</v>
      </c>
      <c r="G81" s="16">
        <v>3000000</v>
      </c>
      <c r="H81" s="19">
        <v>3000000</v>
      </c>
      <c r="I81" s="20">
        <v>8695652</v>
      </c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12944967</v>
      </c>
      <c r="D82" s="21">
        <f t="shared" si="14"/>
        <v>952633</v>
      </c>
      <c r="E82" s="22">
        <f t="shared" si="14"/>
        <v>23141736</v>
      </c>
      <c r="F82" s="23">
        <f t="shared" si="14"/>
        <v>8630977</v>
      </c>
      <c r="G82" s="21">
        <f t="shared" si="14"/>
        <v>5941629</v>
      </c>
      <c r="H82" s="24">
        <f t="shared" si="14"/>
        <v>5941629</v>
      </c>
      <c r="I82" s="25">
        <f t="shared" si="14"/>
        <v>10608695</v>
      </c>
      <c r="J82" s="21">
        <f t="shared" si="14"/>
        <v>647915</v>
      </c>
      <c r="K82" s="22">
        <f t="shared" si="14"/>
        <v>1357015</v>
      </c>
    </row>
    <row r="83" spans="1:11" ht="13.5" x14ac:dyDescent="0.25">
      <c r="A83" s="49" t="s">
        <v>96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>
        <v>320767</v>
      </c>
      <c r="G84" s="11">
        <v>320767</v>
      </c>
      <c r="H84" s="14">
        <v>320767</v>
      </c>
      <c r="I84" s="15"/>
      <c r="J84" s="11">
        <v>126687</v>
      </c>
      <c r="K84" s="12">
        <v>244290</v>
      </c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320767</v>
      </c>
      <c r="G86" s="6">
        <f t="shared" si="15"/>
        <v>320767</v>
      </c>
      <c r="H86" s="9">
        <f t="shared" si="15"/>
        <v>320767</v>
      </c>
      <c r="I86" s="10">
        <f t="shared" si="15"/>
        <v>0</v>
      </c>
      <c r="J86" s="6">
        <f t="shared" si="15"/>
        <v>126687</v>
      </c>
      <c r="K86" s="7">
        <f t="shared" si="15"/>
        <v>244290</v>
      </c>
    </row>
    <row r="87" spans="1:11" ht="13.5" x14ac:dyDescent="0.25">
      <c r="A87" s="47" t="s">
        <v>37</v>
      </c>
      <c r="B87" s="48" t="s">
        <v>20</v>
      </c>
      <c r="C87" s="6">
        <v>9892877</v>
      </c>
      <c r="D87" s="6">
        <v>4218244</v>
      </c>
      <c r="E87" s="7">
        <v>4910653</v>
      </c>
      <c r="F87" s="8">
        <v>6393068</v>
      </c>
      <c r="G87" s="6">
        <v>3967140</v>
      </c>
      <c r="H87" s="9">
        <v>3967140</v>
      </c>
      <c r="I87" s="10">
        <v>1739130</v>
      </c>
      <c r="J87" s="6">
        <v>2350825</v>
      </c>
      <c r="K87" s="7">
        <v>2327233</v>
      </c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97</v>
      </c>
      <c r="B89" s="37" t="s">
        <v>30</v>
      </c>
      <c r="C89" s="21">
        <f t="shared" ref="C89:K89" si="16">SUM(C87:C88)</f>
        <v>9892877</v>
      </c>
      <c r="D89" s="21">
        <f t="shared" si="16"/>
        <v>4218244</v>
      </c>
      <c r="E89" s="22">
        <f t="shared" si="16"/>
        <v>4910653</v>
      </c>
      <c r="F89" s="23">
        <f t="shared" si="16"/>
        <v>6393068</v>
      </c>
      <c r="G89" s="21">
        <f t="shared" si="16"/>
        <v>3967140</v>
      </c>
      <c r="H89" s="24">
        <f t="shared" si="16"/>
        <v>3967140</v>
      </c>
      <c r="I89" s="25">
        <f t="shared" si="16"/>
        <v>1739130</v>
      </c>
      <c r="J89" s="21">
        <f t="shared" si="16"/>
        <v>2350825</v>
      </c>
      <c r="K89" s="22">
        <f t="shared" si="16"/>
        <v>2327233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>
        <v>5783609</v>
      </c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1094309412</v>
      </c>
      <c r="D101" s="38">
        <f t="shared" ref="D101:K101" si="18">D111+D114+D115+D118+D121+D122+SUM(D125:D131)</f>
        <v>864636952</v>
      </c>
      <c r="E101" s="39">
        <f t="shared" si="18"/>
        <v>836000248</v>
      </c>
      <c r="F101" s="40">
        <f t="shared" si="18"/>
        <v>1128559590</v>
      </c>
      <c r="G101" s="38">
        <f t="shared" si="18"/>
        <v>1023466467</v>
      </c>
      <c r="H101" s="41">
        <f t="shared" si="18"/>
        <v>1023466467</v>
      </c>
      <c r="I101" s="42">
        <f t="shared" si="18"/>
        <v>847867974</v>
      </c>
      <c r="J101" s="38">
        <f t="shared" si="18"/>
        <v>747466681</v>
      </c>
      <c r="K101" s="39">
        <f t="shared" si="18"/>
        <v>766802314</v>
      </c>
    </row>
    <row r="102" spans="1:11" ht="13.5" x14ac:dyDescent="0.25">
      <c r="A102" s="44" t="s">
        <v>19</v>
      </c>
      <c r="B102" s="45" t="s">
        <v>20</v>
      </c>
      <c r="C102" s="6">
        <v>251995346</v>
      </c>
      <c r="D102" s="6">
        <v>207066846</v>
      </c>
      <c r="E102" s="7">
        <v>157010103</v>
      </c>
      <c r="F102" s="8">
        <v>425365019</v>
      </c>
      <c r="G102" s="6">
        <v>385728254</v>
      </c>
      <c r="H102" s="9">
        <v>385728254</v>
      </c>
      <c r="I102" s="10">
        <v>257120594</v>
      </c>
      <c r="J102" s="6">
        <v>280919587</v>
      </c>
      <c r="K102" s="7">
        <v>274518762</v>
      </c>
    </row>
    <row r="103" spans="1:11" ht="13.5" x14ac:dyDescent="0.25">
      <c r="A103" s="44" t="s">
        <v>21</v>
      </c>
      <c r="B103" s="45" t="s">
        <v>20</v>
      </c>
      <c r="C103" s="6">
        <v>309093</v>
      </c>
      <c r="D103" s="6">
        <v>3640867</v>
      </c>
      <c r="E103" s="7"/>
      <c r="F103" s="8">
        <v>5950000</v>
      </c>
      <c r="G103" s="6">
        <v>10500000</v>
      </c>
      <c r="H103" s="9">
        <v>10500000</v>
      </c>
      <c r="I103" s="10">
        <v>23326263</v>
      </c>
      <c r="J103" s="6">
        <v>20822362</v>
      </c>
      <c r="K103" s="7">
        <v>27759745</v>
      </c>
    </row>
    <row r="104" spans="1:11" ht="13.5" x14ac:dyDescent="0.25">
      <c r="A104" s="44" t="s">
        <v>22</v>
      </c>
      <c r="B104" s="45" t="s">
        <v>20</v>
      </c>
      <c r="C104" s="6">
        <v>26168554</v>
      </c>
      <c r="D104" s="6">
        <v>29254078</v>
      </c>
      <c r="E104" s="7">
        <v>45519145</v>
      </c>
      <c r="F104" s="8">
        <v>101750000</v>
      </c>
      <c r="G104" s="6">
        <v>75650000</v>
      </c>
      <c r="H104" s="9">
        <v>75650000</v>
      </c>
      <c r="I104" s="10">
        <v>109043477</v>
      </c>
      <c r="J104" s="6">
        <v>87806724</v>
      </c>
      <c r="K104" s="7">
        <v>90218938</v>
      </c>
    </row>
    <row r="105" spans="1:11" ht="13.5" x14ac:dyDescent="0.25">
      <c r="A105" s="44" t="s">
        <v>23</v>
      </c>
      <c r="B105" s="45" t="s">
        <v>20</v>
      </c>
      <c r="C105" s="6">
        <v>346975374</v>
      </c>
      <c r="D105" s="6">
        <v>286569710</v>
      </c>
      <c r="E105" s="7">
        <v>198949753</v>
      </c>
      <c r="F105" s="8">
        <v>180223964</v>
      </c>
      <c r="G105" s="6">
        <v>147975793</v>
      </c>
      <c r="H105" s="9">
        <v>147975793</v>
      </c>
      <c r="I105" s="10">
        <v>153726957</v>
      </c>
      <c r="J105" s="6">
        <v>129466084</v>
      </c>
      <c r="K105" s="7">
        <v>134670432</v>
      </c>
    </row>
    <row r="106" spans="1:11" ht="13.5" x14ac:dyDescent="0.25">
      <c r="A106" s="44" t="s">
        <v>24</v>
      </c>
      <c r="B106" s="45" t="s">
        <v>20</v>
      </c>
      <c r="C106" s="6">
        <v>206988842</v>
      </c>
      <c r="D106" s="6">
        <v>421222999</v>
      </c>
      <c r="E106" s="7">
        <v>194707676</v>
      </c>
      <c r="F106" s="8">
        <v>158377742</v>
      </c>
      <c r="G106" s="6">
        <v>206543052</v>
      </c>
      <c r="H106" s="9">
        <v>206543052</v>
      </c>
      <c r="I106" s="10">
        <v>127738735</v>
      </c>
      <c r="J106" s="6">
        <v>113575493</v>
      </c>
      <c r="K106" s="7">
        <v>116546073</v>
      </c>
    </row>
    <row r="107" spans="1:11" ht="13.5" x14ac:dyDescent="0.25">
      <c r="A107" s="44" t="s">
        <v>25</v>
      </c>
      <c r="B107" s="45" t="s">
        <v>20</v>
      </c>
      <c r="C107" s="6">
        <v>9221375</v>
      </c>
      <c r="D107" s="6">
        <v>6768448</v>
      </c>
      <c r="E107" s="7">
        <v>2079121</v>
      </c>
      <c r="F107" s="8">
        <v>17869940</v>
      </c>
      <c r="G107" s="6">
        <v>3000000</v>
      </c>
      <c r="H107" s="9">
        <v>3000000</v>
      </c>
      <c r="I107" s="10">
        <v>6154944</v>
      </c>
      <c r="J107" s="6">
        <v>4527103</v>
      </c>
      <c r="K107" s="7">
        <v>5269720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>
        <v>5984931</v>
      </c>
      <c r="D110" s="16">
        <v>8436682</v>
      </c>
      <c r="E110" s="17">
        <v>91215</v>
      </c>
      <c r="F110" s="18">
        <v>5135915</v>
      </c>
      <c r="G110" s="16">
        <v>4135915</v>
      </c>
      <c r="H110" s="19">
        <v>4135915</v>
      </c>
      <c r="I110" s="20">
        <v>2772216</v>
      </c>
      <c r="J110" s="16">
        <v>470553</v>
      </c>
      <c r="K110" s="17">
        <v>442979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847643515</v>
      </c>
      <c r="D111" s="6">
        <f t="shared" ref="D111:K111" si="19">SUM(D102:D110)</f>
        <v>962959630</v>
      </c>
      <c r="E111" s="7">
        <f t="shared" si="19"/>
        <v>598357013</v>
      </c>
      <c r="F111" s="8">
        <f t="shared" si="19"/>
        <v>894672580</v>
      </c>
      <c r="G111" s="6">
        <f t="shared" si="19"/>
        <v>833533014</v>
      </c>
      <c r="H111" s="9">
        <f t="shared" si="19"/>
        <v>833533014</v>
      </c>
      <c r="I111" s="10">
        <f t="shared" si="19"/>
        <v>679883186</v>
      </c>
      <c r="J111" s="6">
        <f t="shared" si="19"/>
        <v>637587906</v>
      </c>
      <c r="K111" s="7">
        <f t="shared" si="19"/>
        <v>649426649</v>
      </c>
    </row>
    <row r="112" spans="1:11" ht="13.5" x14ac:dyDescent="0.25">
      <c r="A112" s="47" t="s">
        <v>31</v>
      </c>
      <c r="B112" s="48" t="s">
        <v>20</v>
      </c>
      <c r="C112" s="6">
        <v>4556354</v>
      </c>
      <c r="D112" s="6">
        <v>-8902163</v>
      </c>
      <c r="E112" s="7">
        <v>98321816</v>
      </c>
      <c r="F112" s="8">
        <v>103282345</v>
      </c>
      <c r="G112" s="6">
        <v>66882204</v>
      </c>
      <c r="H112" s="9">
        <v>66882204</v>
      </c>
      <c r="I112" s="10">
        <v>80877317</v>
      </c>
      <c r="J112" s="6">
        <v>78064901</v>
      </c>
      <c r="K112" s="7">
        <v>82541501</v>
      </c>
    </row>
    <row r="113" spans="1:11" ht="13.5" x14ac:dyDescent="0.25">
      <c r="A113" s="47" t="s">
        <v>32</v>
      </c>
      <c r="B113" s="37" t="s">
        <v>20</v>
      </c>
      <c r="C113" s="16">
        <v>11637124</v>
      </c>
      <c r="D113" s="16">
        <v>21020828</v>
      </c>
      <c r="E113" s="17">
        <v>56235660</v>
      </c>
      <c r="F113" s="18">
        <v>47089812</v>
      </c>
      <c r="G113" s="16">
        <v>43474493</v>
      </c>
      <c r="H113" s="19">
        <v>43474493</v>
      </c>
      <c r="I113" s="20">
        <v>41679129</v>
      </c>
      <c r="J113" s="16">
        <v>10712419</v>
      </c>
      <c r="K113" s="17">
        <v>11244795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16193478</v>
      </c>
      <c r="D114" s="21">
        <f t="shared" si="20"/>
        <v>12118665</v>
      </c>
      <c r="E114" s="22">
        <f t="shared" si="20"/>
        <v>154557476</v>
      </c>
      <c r="F114" s="23">
        <f t="shared" si="20"/>
        <v>150372157</v>
      </c>
      <c r="G114" s="21">
        <f t="shared" si="20"/>
        <v>110356697</v>
      </c>
      <c r="H114" s="24">
        <f t="shared" si="20"/>
        <v>110356697</v>
      </c>
      <c r="I114" s="25">
        <f t="shared" si="20"/>
        <v>122556446</v>
      </c>
      <c r="J114" s="21">
        <f t="shared" si="20"/>
        <v>88777320</v>
      </c>
      <c r="K114" s="22">
        <f t="shared" si="20"/>
        <v>93786296</v>
      </c>
    </row>
    <row r="115" spans="1:11" ht="13.5" x14ac:dyDescent="0.25">
      <c r="A115" s="49" t="s">
        <v>96</v>
      </c>
      <c r="B115" s="37" t="s">
        <v>20</v>
      </c>
      <c r="C115" s="6"/>
      <c r="D115" s="6">
        <v>-6304252</v>
      </c>
      <c r="E115" s="7"/>
      <c r="F115" s="8"/>
      <c r="G115" s="6"/>
      <c r="H115" s="9"/>
      <c r="I115" s="10"/>
      <c r="J115" s="6">
        <v>57269</v>
      </c>
      <c r="K115" s="7">
        <v>97716</v>
      </c>
    </row>
    <row r="116" spans="1:11" ht="13.5" x14ac:dyDescent="0.25">
      <c r="A116" s="47" t="s">
        <v>34</v>
      </c>
      <c r="B116" s="37" t="s">
        <v>20</v>
      </c>
      <c r="C116" s="11"/>
      <c r="D116" s="11">
        <v>1</v>
      </c>
      <c r="E116" s="12">
        <v>278839</v>
      </c>
      <c r="F116" s="13">
        <v>14808956</v>
      </c>
      <c r="G116" s="11">
        <v>4708956</v>
      </c>
      <c r="H116" s="14">
        <v>4708956</v>
      </c>
      <c r="I116" s="15">
        <v>14605728</v>
      </c>
      <c r="J116" s="11">
        <v>10293572</v>
      </c>
      <c r="K116" s="12">
        <v>11219982</v>
      </c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>
        <v>1022002</v>
      </c>
      <c r="J117" s="16">
        <v>1013500</v>
      </c>
      <c r="K117" s="17">
        <v>977160</v>
      </c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1</v>
      </c>
      <c r="E118" s="7">
        <f t="shared" si="21"/>
        <v>278839</v>
      </c>
      <c r="F118" s="8">
        <f t="shared" si="21"/>
        <v>14808956</v>
      </c>
      <c r="G118" s="6">
        <f t="shared" si="21"/>
        <v>4708956</v>
      </c>
      <c r="H118" s="9">
        <f t="shared" si="21"/>
        <v>4708956</v>
      </c>
      <c r="I118" s="10">
        <f t="shared" si="21"/>
        <v>15627730</v>
      </c>
      <c r="J118" s="6">
        <f t="shared" si="21"/>
        <v>11307072</v>
      </c>
      <c r="K118" s="7">
        <f t="shared" si="21"/>
        <v>12197142</v>
      </c>
    </row>
    <row r="119" spans="1:11" ht="13.5" x14ac:dyDescent="0.25">
      <c r="A119" s="47" t="s">
        <v>37</v>
      </c>
      <c r="B119" s="48" t="s">
        <v>20</v>
      </c>
      <c r="C119" s="6">
        <v>90547068</v>
      </c>
      <c r="D119" s="6">
        <v>7331830</v>
      </c>
      <c r="E119" s="7">
        <v>9647698</v>
      </c>
      <c r="F119" s="8">
        <v>13021991</v>
      </c>
      <c r="G119" s="6">
        <v>7087159</v>
      </c>
      <c r="H119" s="9">
        <v>7087159</v>
      </c>
      <c r="I119" s="10">
        <v>5699806</v>
      </c>
      <c r="J119" s="6">
        <v>4778052</v>
      </c>
      <c r="K119" s="7">
        <v>6579456</v>
      </c>
    </row>
    <row r="120" spans="1:11" ht="13.5" x14ac:dyDescent="0.25">
      <c r="A120" s="47" t="s">
        <v>38</v>
      </c>
      <c r="B120" s="37" t="s">
        <v>20</v>
      </c>
      <c r="C120" s="16">
        <v>272609</v>
      </c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97</v>
      </c>
      <c r="B121" s="37" t="s">
        <v>30</v>
      </c>
      <c r="C121" s="21">
        <f t="shared" ref="C121:K121" si="22">SUM(C119:C120)</f>
        <v>90819677</v>
      </c>
      <c r="D121" s="21">
        <f t="shared" si="22"/>
        <v>7331830</v>
      </c>
      <c r="E121" s="22">
        <f t="shared" si="22"/>
        <v>9647698</v>
      </c>
      <c r="F121" s="23">
        <f t="shared" si="22"/>
        <v>13021991</v>
      </c>
      <c r="G121" s="21">
        <f t="shared" si="22"/>
        <v>7087159</v>
      </c>
      <c r="H121" s="24">
        <f t="shared" si="22"/>
        <v>7087159</v>
      </c>
      <c r="I121" s="25">
        <f t="shared" si="22"/>
        <v>5699806</v>
      </c>
      <c r="J121" s="21">
        <f t="shared" si="22"/>
        <v>4778052</v>
      </c>
      <c r="K121" s="22">
        <f t="shared" si="22"/>
        <v>6579456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27037646</v>
      </c>
      <c r="D124" s="16">
        <v>95590</v>
      </c>
      <c r="E124" s="17"/>
      <c r="F124" s="18"/>
      <c r="G124" s="16">
        <v>19497200</v>
      </c>
      <c r="H124" s="19">
        <v>19497200</v>
      </c>
      <c r="I124" s="20">
        <v>613201</v>
      </c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27037646</v>
      </c>
      <c r="D125" s="6">
        <f t="shared" si="23"/>
        <v>95590</v>
      </c>
      <c r="E125" s="7">
        <f t="shared" si="23"/>
        <v>0</v>
      </c>
      <c r="F125" s="8">
        <f t="shared" si="23"/>
        <v>0</v>
      </c>
      <c r="G125" s="6">
        <f t="shared" si="23"/>
        <v>19497200</v>
      </c>
      <c r="H125" s="9">
        <f t="shared" si="23"/>
        <v>19497200</v>
      </c>
      <c r="I125" s="10">
        <f t="shared" si="23"/>
        <v>613201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13526058</v>
      </c>
      <c r="D126" s="11">
        <v>2439090</v>
      </c>
      <c r="E126" s="12">
        <v>12840686</v>
      </c>
      <c r="F126" s="13">
        <v>2569147</v>
      </c>
      <c r="G126" s="11">
        <v>2569147</v>
      </c>
      <c r="H126" s="14">
        <v>2569147</v>
      </c>
      <c r="I126" s="15">
        <v>2173913</v>
      </c>
      <c r="J126" s="11">
        <v>619866</v>
      </c>
      <c r="K126" s="12">
        <v>586296</v>
      </c>
    </row>
    <row r="127" spans="1:11" ht="13.5" x14ac:dyDescent="0.25">
      <c r="A127" s="49" t="s">
        <v>44</v>
      </c>
      <c r="B127" s="37" t="s">
        <v>20</v>
      </c>
      <c r="C127" s="6">
        <v>860203</v>
      </c>
      <c r="D127" s="6">
        <v>539342</v>
      </c>
      <c r="E127" s="7">
        <v>262151</v>
      </c>
      <c r="F127" s="8">
        <v>724878</v>
      </c>
      <c r="G127" s="6">
        <v>724878</v>
      </c>
      <c r="H127" s="9">
        <v>724878</v>
      </c>
      <c r="I127" s="10">
        <v>260870</v>
      </c>
      <c r="J127" s="6">
        <v>125384</v>
      </c>
      <c r="K127" s="7">
        <v>122145</v>
      </c>
    </row>
    <row r="128" spans="1:11" ht="13.5" x14ac:dyDescent="0.25">
      <c r="A128" s="49" t="s">
        <v>45</v>
      </c>
      <c r="B128" s="37" t="s">
        <v>20</v>
      </c>
      <c r="C128" s="6">
        <v>38496343</v>
      </c>
      <c r="D128" s="6">
        <v>2268179</v>
      </c>
      <c r="E128" s="7">
        <v>7410957</v>
      </c>
      <c r="F128" s="8">
        <v>9589881</v>
      </c>
      <c r="G128" s="6">
        <v>7584994</v>
      </c>
      <c r="H128" s="9">
        <v>7584994</v>
      </c>
      <c r="I128" s="10">
        <v>3661518</v>
      </c>
      <c r="J128" s="6">
        <v>1619108</v>
      </c>
      <c r="K128" s="7">
        <v>2137789</v>
      </c>
    </row>
    <row r="129" spans="1:11" ht="13.5" x14ac:dyDescent="0.25">
      <c r="A129" s="50" t="s">
        <v>46</v>
      </c>
      <c r="B129" s="48" t="s">
        <v>20</v>
      </c>
      <c r="C129" s="6">
        <v>59732492</v>
      </c>
      <c r="D129" s="6">
        <v>-100191275</v>
      </c>
      <c r="E129" s="7">
        <v>52645428</v>
      </c>
      <c r="F129" s="8">
        <v>42800000</v>
      </c>
      <c r="G129" s="6">
        <v>37404422</v>
      </c>
      <c r="H129" s="9">
        <v>37404422</v>
      </c>
      <c r="I129" s="10">
        <v>17391304</v>
      </c>
      <c r="J129" s="6">
        <v>2594704</v>
      </c>
      <c r="K129" s="7">
        <v>1868825</v>
      </c>
    </row>
    <row r="130" spans="1:11" ht="13.5" x14ac:dyDescent="0.25">
      <c r="A130" s="49" t="s">
        <v>47</v>
      </c>
      <c r="B130" s="37" t="s">
        <v>20</v>
      </c>
      <c r="C130" s="6"/>
      <c r="D130" s="6">
        <v>-16619848</v>
      </c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1094309412</v>
      </c>
      <c r="D132" s="54">
        <f t="shared" ref="D132:K132" si="24">+D5+D37+D69</f>
        <v>864636952</v>
      </c>
      <c r="E132" s="55">
        <f t="shared" si="24"/>
        <v>836000248</v>
      </c>
      <c r="F132" s="56">
        <f t="shared" si="24"/>
        <v>1128559590</v>
      </c>
      <c r="G132" s="54">
        <f t="shared" si="24"/>
        <v>1023466467</v>
      </c>
      <c r="H132" s="57">
        <f t="shared" si="24"/>
        <v>1023466467</v>
      </c>
      <c r="I132" s="58">
        <f t="shared" si="24"/>
        <v>847867974</v>
      </c>
      <c r="J132" s="54">
        <f t="shared" si="24"/>
        <v>747466681</v>
      </c>
      <c r="K132" s="55">
        <f t="shared" si="24"/>
        <v>766802314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11830432264</v>
      </c>
      <c r="D134" s="38">
        <f t="shared" ref="D134:K134" si="25">D144+D147+D148+D151+D154+D155+SUM(D158:D164)</f>
        <v>15542354496</v>
      </c>
      <c r="E134" s="39">
        <f t="shared" si="25"/>
        <v>17821271803</v>
      </c>
      <c r="F134" s="40">
        <f t="shared" si="25"/>
        <v>15808681717</v>
      </c>
      <c r="G134" s="38">
        <f t="shared" si="25"/>
        <v>14806309744</v>
      </c>
      <c r="H134" s="41">
        <f t="shared" si="25"/>
        <v>14806309744</v>
      </c>
      <c r="I134" s="42">
        <f t="shared" si="25"/>
        <v>14769139612</v>
      </c>
      <c r="J134" s="38">
        <f t="shared" si="25"/>
        <v>14772956080</v>
      </c>
      <c r="K134" s="39">
        <f t="shared" si="25"/>
        <v>14752438413</v>
      </c>
    </row>
    <row r="135" spans="1:11" ht="13.5" x14ac:dyDescent="0.25">
      <c r="A135" s="44" t="s">
        <v>19</v>
      </c>
      <c r="B135" s="45" t="s">
        <v>20</v>
      </c>
      <c r="C135" s="6">
        <v>4757333890</v>
      </c>
      <c r="D135" s="6">
        <v>7337156506</v>
      </c>
      <c r="E135" s="7">
        <v>8569507715</v>
      </c>
      <c r="F135" s="8">
        <v>6313851087</v>
      </c>
      <c r="G135" s="6">
        <v>5914411942</v>
      </c>
      <c r="H135" s="9">
        <v>5914411942</v>
      </c>
      <c r="I135" s="10">
        <v>5904872952</v>
      </c>
      <c r="J135" s="6">
        <v>5922505650</v>
      </c>
      <c r="K135" s="7">
        <v>5892929674</v>
      </c>
    </row>
    <row r="136" spans="1:11" ht="13.5" x14ac:dyDescent="0.25">
      <c r="A136" s="44" t="s">
        <v>21</v>
      </c>
      <c r="B136" s="45" t="s">
        <v>20</v>
      </c>
      <c r="C136" s="6">
        <v>430988984</v>
      </c>
      <c r="D136" s="6">
        <v>434629851</v>
      </c>
      <c r="E136" s="7">
        <v>434629851</v>
      </c>
      <c r="F136" s="8">
        <v>427350985</v>
      </c>
      <c r="G136" s="6">
        <v>421400985</v>
      </c>
      <c r="H136" s="9">
        <v>421400985</v>
      </c>
      <c r="I136" s="10">
        <v>421017465</v>
      </c>
      <c r="J136" s="6">
        <v>420578718</v>
      </c>
      <c r="K136" s="7">
        <v>420110256</v>
      </c>
    </row>
    <row r="137" spans="1:11" ht="13.5" x14ac:dyDescent="0.25">
      <c r="A137" s="44" t="s">
        <v>22</v>
      </c>
      <c r="B137" s="45" t="s">
        <v>20</v>
      </c>
      <c r="C137" s="6">
        <v>1379972724</v>
      </c>
      <c r="D137" s="6">
        <v>1409226802</v>
      </c>
      <c r="E137" s="7">
        <v>1452539466</v>
      </c>
      <c r="F137" s="8">
        <v>2592019018</v>
      </c>
      <c r="G137" s="6">
        <v>2530015566</v>
      </c>
      <c r="H137" s="9">
        <v>2530015566</v>
      </c>
      <c r="I137" s="10">
        <v>2519484336</v>
      </c>
      <c r="J137" s="6">
        <v>2519881713</v>
      </c>
      <c r="K137" s="7">
        <v>2524237576</v>
      </c>
    </row>
    <row r="138" spans="1:11" ht="13.5" x14ac:dyDescent="0.25">
      <c r="A138" s="44" t="s">
        <v>23</v>
      </c>
      <c r="B138" s="45" t="s">
        <v>20</v>
      </c>
      <c r="C138" s="6">
        <v>1538536275</v>
      </c>
      <c r="D138" s="6">
        <v>1825105985</v>
      </c>
      <c r="E138" s="7">
        <v>2024055739</v>
      </c>
      <c r="F138" s="8">
        <v>2722060875</v>
      </c>
      <c r="G138" s="6">
        <v>2554372023</v>
      </c>
      <c r="H138" s="9">
        <v>2554372023</v>
      </c>
      <c r="I138" s="10">
        <v>2541753591</v>
      </c>
      <c r="J138" s="6">
        <v>2541658273</v>
      </c>
      <c r="K138" s="7">
        <v>2541556500</v>
      </c>
    </row>
    <row r="139" spans="1:11" ht="13.5" x14ac:dyDescent="0.25">
      <c r="A139" s="44" t="s">
        <v>24</v>
      </c>
      <c r="B139" s="45" t="s">
        <v>20</v>
      </c>
      <c r="C139" s="6">
        <v>431367028</v>
      </c>
      <c r="D139" s="6">
        <v>852590027</v>
      </c>
      <c r="E139" s="7">
        <v>1063906209</v>
      </c>
      <c r="F139" s="8">
        <v>581300766</v>
      </c>
      <c r="G139" s="6">
        <v>423021146</v>
      </c>
      <c r="H139" s="9">
        <v>423021146</v>
      </c>
      <c r="I139" s="10">
        <v>422859651</v>
      </c>
      <c r="J139" s="6">
        <v>422211751</v>
      </c>
      <c r="K139" s="7">
        <v>421799328</v>
      </c>
    </row>
    <row r="140" spans="1:11" ht="13.5" x14ac:dyDescent="0.25">
      <c r="A140" s="44" t="s">
        <v>25</v>
      </c>
      <c r="B140" s="45" t="s">
        <v>20</v>
      </c>
      <c r="C140" s="6">
        <v>63319132</v>
      </c>
      <c r="D140" s="6">
        <v>70087580</v>
      </c>
      <c r="E140" s="7">
        <v>72166700</v>
      </c>
      <c r="F140" s="8">
        <v>35059876</v>
      </c>
      <c r="G140" s="6">
        <v>18652132</v>
      </c>
      <c r="H140" s="9">
        <v>18652132</v>
      </c>
      <c r="I140" s="10">
        <v>26716048</v>
      </c>
      <c r="J140" s="6">
        <v>27378233</v>
      </c>
      <c r="K140" s="7">
        <v>24637334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11681127</v>
      </c>
      <c r="D143" s="16">
        <v>20117809</v>
      </c>
      <c r="E143" s="17">
        <v>19751562</v>
      </c>
      <c r="F143" s="18">
        <v>16019042</v>
      </c>
      <c r="G143" s="16">
        <v>10883127</v>
      </c>
      <c r="H143" s="19">
        <v>10883127</v>
      </c>
      <c r="I143" s="20">
        <v>10851207</v>
      </c>
      <c r="J143" s="16">
        <v>10814691</v>
      </c>
      <c r="K143" s="17">
        <v>10775701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8613199160</v>
      </c>
      <c r="D144" s="6">
        <f t="shared" ref="D144:K144" si="26">SUM(D135:D143)</f>
        <v>11948914560</v>
      </c>
      <c r="E144" s="7">
        <f t="shared" si="26"/>
        <v>13636557242</v>
      </c>
      <c r="F144" s="8">
        <f t="shared" si="26"/>
        <v>12687661649</v>
      </c>
      <c r="G144" s="6">
        <f t="shared" si="26"/>
        <v>11872756921</v>
      </c>
      <c r="H144" s="9">
        <f t="shared" si="26"/>
        <v>11872756921</v>
      </c>
      <c r="I144" s="10">
        <f t="shared" si="26"/>
        <v>11847555250</v>
      </c>
      <c r="J144" s="6">
        <f t="shared" si="26"/>
        <v>11865029029</v>
      </c>
      <c r="K144" s="7">
        <f t="shared" si="26"/>
        <v>11836046369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1750528438</v>
      </c>
      <c r="D147" s="6">
        <v>2176481766</v>
      </c>
      <c r="E147" s="7">
        <v>2206314424</v>
      </c>
      <c r="F147" s="8">
        <v>1831680131</v>
      </c>
      <c r="G147" s="6">
        <v>1699412401</v>
      </c>
      <c r="H147" s="9">
        <v>1699412401</v>
      </c>
      <c r="I147" s="10">
        <v>1701406733</v>
      </c>
      <c r="J147" s="6">
        <v>1700223746</v>
      </c>
      <c r="K147" s="7">
        <v>1706221175</v>
      </c>
    </row>
    <row r="148" spans="1:11" ht="13.5" x14ac:dyDescent="0.25">
      <c r="A148" s="49" t="s">
        <v>96</v>
      </c>
      <c r="B148" s="37" t="s">
        <v>20</v>
      </c>
      <c r="C148" s="6">
        <v>21899818</v>
      </c>
      <c r="D148" s="6">
        <v>21899817</v>
      </c>
      <c r="E148" s="7">
        <v>21899818</v>
      </c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737261262</v>
      </c>
      <c r="D151" s="6">
        <v>687824143</v>
      </c>
      <c r="E151" s="7">
        <v>1092987074</v>
      </c>
      <c r="F151" s="8">
        <v>732808388</v>
      </c>
      <c r="G151" s="6">
        <v>717999432</v>
      </c>
      <c r="H151" s="9">
        <v>717999432</v>
      </c>
      <c r="I151" s="10">
        <v>730892499</v>
      </c>
      <c r="J151" s="6">
        <v>736400707</v>
      </c>
      <c r="K151" s="7">
        <v>741908915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97</v>
      </c>
      <c r="B154" s="37" t="s">
        <v>30</v>
      </c>
      <c r="C154" s="6">
        <v>197266098</v>
      </c>
      <c r="D154" s="6">
        <v>204597928</v>
      </c>
      <c r="E154" s="7">
        <v>213727540</v>
      </c>
      <c r="F154" s="8">
        <v>248703071</v>
      </c>
      <c r="G154" s="6">
        <v>228485776</v>
      </c>
      <c r="H154" s="9">
        <v>228485776</v>
      </c>
      <c r="I154" s="10">
        <v>230317277</v>
      </c>
      <c r="J154" s="6">
        <v>229956871</v>
      </c>
      <c r="K154" s="7">
        <v>229196461</v>
      </c>
    </row>
    <row r="155" spans="1:11" ht="13.5" x14ac:dyDescent="0.25">
      <c r="A155" s="49" t="s">
        <v>39</v>
      </c>
      <c r="B155" s="37" t="s">
        <v>20</v>
      </c>
      <c r="C155" s="6">
        <v>4732398</v>
      </c>
      <c r="D155" s="6">
        <v>4450352</v>
      </c>
      <c r="E155" s="7">
        <v>13196505</v>
      </c>
      <c r="F155" s="8">
        <v>11833140</v>
      </c>
      <c r="G155" s="6">
        <v>11833140</v>
      </c>
      <c r="H155" s="9">
        <v>11833140</v>
      </c>
      <c r="I155" s="10">
        <v>11833140</v>
      </c>
      <c r="J155" s="6">
        <v>11833140</v>
      </c>
      <c r="K155" s="7">
        <v>11833140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35401467</v>
      </c>
      <c r="D158" s="6">
        <v>21107017</v>
      </c>
      <c r="E158" s="7">
        <v>164912417</v>
      </c>
      <c r="F158" s="8">
        <v>11383052</v>
      </c>
      <c r="G158" s="6">
        <v>30880252</v>
      </c>
      <c r="H158" s="9">
        <v>30880252</v>
      </c>
      <c r="I158" s="10">
        <v>24883052</v>
      </c>
      <c r="J158" s="6">
        <v>24883052</v>
      </c>
      <c r="K158" s="7">
        <v>24883052</v>
      </c>
    </row>
    <row r="159" spans="1:11" ht="13.5" x14ac:dyDescent="0.25">
      <c r="A159" s="50" t="s">
        <v>43</v>
      </c>
      <c r="B159" s="37" t="s">
        <v>20</v>
      </c>
      <c r="C159" s="11">
        <v>14002392</v>
      </c>
      <c r="D159" s="11">
        <v>7515502</v>
      </c>
      <c r="E159" s="12">
        <v>3711327</v>
      </c>
      <c r="F159" s="13">
        <v>8913335</v>
      </c>
      <c r="G159" s="11">
        <v>8913335</v>
      </c>
      <c r="H159" s="14">
        <v>8913335</v>
      </c>
      <c r="I159" s="15">
        <v>8423101</v>
      </c>
      <c r="J159" s="11">
        <v>6760374</v>
      </c>
      <c r="K159" s="12">
        <v>6610763</v>
      </c>
    </row>
    <row r="160" spans="1:11" ht="13.5" x14ac:dyDescent="0.25">
      <c r="A160" s="49" t="s">
        <v>44</v>
      </c>
      <c r="B160" s="37" t="s">
        <v>20</v>
      </c>
      <c r="C160" s="6">
        <v>20292894</v>
      </c>
      <c r="D160" s="6">
        <v>16523487</v>
      </c>
      <c r="E160" s="7">
        <v>9814873</v>
      </c>
      <c r="F160" s="8">
        <v>15158938</v>
      </c>
      <c r="G160" s="6">
        <v>15430768</v>
      </c>
      <c r="H160" s="9">
        <v>15430768</v>
      </c>
      <c r="I160" s="10">
        <v>14572294</v>
      </c>
      <c r="J160" s="6">
        <v>14222360</v>
      </c>
      <c r="K160" s="7">
        <v>13793732</v>
      </c>
    </row>
    <row r="161" spans="1:11" ht="13.5" x14ac:dyDescent="0.25">
      <c r="A161" s="49" t="s">
        <v>45</v>
      </c>
      <c r="B161" s="37" t="s">
        <v>20</v>
      </c>
      <c r="C161" s="6">
        <v>38087202</v>
      </c>
      <c r="D161" s="6">
        <v>37838739</v>
      </c>
      <c r="E161" s="7">
        <v>40197698</v>
      </c>
      <c r="F161" s="8">
        <v>8203678</v>
      </c>
      <c r="G161" s="6">
        <v>2306962</v>
      </c>
      <c r="H161" s="9">
        <v>2306962</v>
      </c>
      <c r="I161" s="10">
        <v>19459571</v>
      </c>
      <c r="J161" s="6">
        <v>-1320884</v>
      </c>
      <c r="K161" s="7">
        <v>-522622</v>
      </c>
    </row>
    <row r="162" spans="1:11" ht="13.5" x14ac:dyDescent="0.25">
      <c r="A162" s="50" t="s">
        <v>46</v>
      </c>
      <c r="B162" s="48" t="s">
        <v>20</v>
      </c>
      <c r="C162" s="6">
        <v>215888017</v>
      </c>
      <c r="D162" s="6">
        <v>187798751</v>
      </c>
      <c r="E162" s="7">
        <v>186331578</v>
      </c>
      <c r="F162" s="8">
        <v>70463217</v>
      </c>
      <c r="G162" s="6">
        <v>36417639</v>
      </c>
      <c r="H162" s="9">
        <v>36417639</v>
      </c>
      <c r="I162" s="10">
        <v>-2076423</v>
      </c>
      <c r="J162" s="6">
        <v>3094567</v>
      </c>
      <c r="K162" s="7">
        <v>594310</v>
      </c>
    </row>
    <row r="163" spans="1:11" ht="13.5" x14ac:dyDescent="0.25">
      <c r="A163" s="49" t="s">
        <v>47</v>
      </c>
      <c r="B163" s="37" t="s">
        <v>20</v>
      </c>
      <c r="C163" s="6">
        <v>181873118</v>
      </c>
      <c r="D163" s="6">
        <v>227402434</v>
      </c>
      <c r="E163" s="7">
        <v>231621307</v>
      </c>
      <c r="F163" s="8">
        <v>181873118</v>
      </c>
      <c r="G163" s="6">
        <v>181873118</v>
      </c>
      <c r="H163" s="9">
        <v>181873118</v>
      </c>
      <c r="I163" s="10">
        <v>181873118</v>
      </c>
      <c r="J163" s="6">
        <v>181873118</v>
      </c>
      <c r="K163" s="7">
        <v>181873118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11830432264</v>
      </c>
      <c r="D165" s="54">
        <f t="shared" ref="D165:K165" si="27">D144+D147+D148+D151+D154+D155+SUM(D158:D164)</f>
        <v>15542354496</v>
      </c>
      <c r="E165" s="55">
        <f t="shared" si="27"/>
        <v>17821271803</v>
      </c>
      <c r="F165" s="56">
        <f t="shared" si="27"/>
        <v>15808681717</v>
      </c>
      <c r="G165" s="54">
        <f t="shared" si="27"/>
        <v>14806309744</v>
      </c>
      <c r="H165" s="57">
        <f t="shared" si="27"/>
        <v>14806309744</v>
      </c>
      <c r="I165" s="66">
        <f t="shared" si="27"/>
        <v>14769139612</v>
      </c>
      <c r="J165" s="54">
        <f t="shared" si="27"/>
        <v>14772956080</v>
      </c>
      <c r="K165" s="55">
        <f t="shared" si="27"/>
        <v>14752438413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676847021</v>
      </c>
      <c r="D168" s="60">
        <v>711102079</v>
      </c>
      <c r="E168" s="61">
        <v>948091282</v>
      </c>
      <c r="F168" s="62">
        <v>250000000</v>
      </c>
      <c r="G168" s="60">
        <v>250000000</v>
      </c>
      <c r="H168" s="63">
        <v>250000000</v>
      </c>
      <c r="I168" s="64">
        <v>260000002</v>
      </c>
      <c r="J168" s="60">
        <v>271439994</v>
      </c>
      <c r="K168" s="61">
        <v>283654787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469232917</v>
      </c>
      <c r="D169" s="38">
        <f t="shared" ref="D169:K169" si="28">D179+D182+D183+D186+D189+D190+SUM(D193:D199)</f>
        <v>456297521</v>
      </c>
      <c r="E169" s="39">
        <f t="shared" si="28"/>
        <v>627576667</v>
      </c>
      <c r="F169" s="40">
        <f t="shared" si="28"/>
        <v>591336306</v>
      </c>
      <c r="G169" s="38">
        <f t="shared" si="28"/>
        <v>716177417</v>
      </c>
      <c r="H169" s="41">
        <f t="shared" si="28"/>
        <v>716177417</v>
      </c>
      <c r="I169" s="42">
        <f t="shared" si="28"/>
        <v>717516392</v>
      </c>
      <c r="J169" s="38">
        <f t="shared" si="28"/>
        <v>776575374</v>
      </c>
      <c r="K169" s="39">
        <f t="shared" si="28"/>
        <v>820333621</v>
      </c>
    </row>
    <row r="170" spans="1:11" ht="13.5" x14ac:dyDescent="0.25">
      <c r="A170" s="44" t="s">
        <v>19</v>
      </c>
      <c r="B170" s="45" t="s">
        <v>20</v>
      </c>
      <c r="C170" s="6">
        <v>21736067</v>
      </c>
      <c r="D170" s="6">
        <v>36174743</v>
      </c>
      <c r="E170" s="7">
        <v>73227383</v>
      </c>
      <c r="F170" s="8">
        <v>91850602</v>
      </c>
      <c r="G170" s="6">
        <v>115264148</v>
      </c>
      <c r="H170" s="9">
        <v>115264148</v>
      </c>
      <c r="I170" s="10">
        <v>96899375</v>
      </c>
      <c r="J170" s="6">
        <v>103713570</v>
      </c>
      <c r="K170" s="7">
        <v>108751937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-21877073</v>
      </c>
      <c r="D172" s="6">
        <v>49678891</v>
      </c>
      <c r="E172" s="7">
        <v>108569022</v>
      </c>
      <c r="F172" s="8">
        <v>107147625</v>
      </c>
      <c r="G172" s="6">
        <v>131019306</v>
      </c>
      <c r="H172" s="9">
        <v>131019306</v>
      </c>
      <c r="I172" s="10">
        <v>141260615</v>
      </c>
      <c r="J172" s="6">
        <v>149096094</v>
      </c>
      <c r="K172" s="7">
        <v>156677855</v>
      </c>
    </row>
    <row r="173" spans="1:11" ht="13.5" x14ac:dyDescent="0.25">
      <c r="A173" s="44" t="s">
        <v>23</v>
      </c>
      <c r="B173" s="45" t="s">
        <v>20</v>
      </c>
      <c r="C173" s="6">
        <v>20024816</v>
      </c>
      <c r="D173" s="6">
        <v>156285750</v>
      </c>
      <c r="E173" s="7">
        <v>220823135</v>
      </c>
      <c r="F173" s="8">
        <v>165920858</v>
      </c>
      <c r="G173" s="6">
        <v>199127003</v>
      </c>
      <c r="H173" s="9">
        <v>199127003</v>
      </c>
      <c r="I173" s="10">
        <v>200795854</v>
      </c>
      <c r="J173" s="6">
        <v>228779339</v>
      </c>
      <c r="K173" s="7">
        <v>246010145</v>
      </c>
    </row>
    <row r="174" spans="1:11" ht="13.5" x14ac:dyDescent="0.25">
      <c r="A174" s="44" t="s">
        <v>24</v>
      </c>
      <c r="B174" s="45" t="s">
        <v>20</v>
      </c>
      <c r="C174" s="6">
        <v>14659200</v>
      </c>
      <c r="D174" s="6">
        <v>4435048</v>
      </c>
      <c r="E174" s="7">
        <v>10627397</v>
      </c>
      <c r="F174" s="8">
        <v>11644900</v>
      </c>
      <c r="G174" s="6">
        <v>18644900</v>
      </c>
      <c r="H174" s="9">
        <v>18644900</v>
      </c>
      <c r="I174" s="10">
        <v>19390696</v>
      </c>
      <c r="J174" s="6">
        <v>20243887</v>
      </c>
      <c r="K174" s="7">
        <v>21154861</v>
      </c>
    </row>
    <row r="175" spans="1:11" ht="13.5" x14ac:dyDescent="0.25">
      <c r="A175" s="44" t="s">
        <v>25</v>
      </c>
      <c r="B175" s="45" t="s">
        <v>20</v>
      </c>
      <c r="C175" s="6">
        <v>2080097</v>
      </c>
      <c r="D175" s="6">
        <v>77912398</v>
      </c>
      <c r="E175" s="7">
        <v>79036708</v>
      </c>
      <c r="F175" s="8">
        <v>69251700</v>
      </c>
      <c r="G175" s="6">
        <v>88797641</v>
      </c>
      <c r="H175" s="9">
        <v>88797641</v>
      </c>
      <c r="I175" s="10">
        <v>86819707</v>
      </c>
      <c r="J175" s="6">
        <v>94815774</v>
      </c>
      <c r="K175" s="7">
        <v>99082484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36623107</v>
      </c>
      <c r="D179" s="6">
        <f t="shared" ref="D179:K179" si="29">SUM(D170:D178)</f>
        <v>324486830</v>
      </c>
      <c r="E179" s="7">
        <f t="shared" si="29"/>
        <v>492283645</v>
      </c>
      <c r="F179" s="8">
        <f t="shared" si="29"/>
        <v>445815685</v>
      </c>
      <c r="G179" s="6">
        <f t="shared" si="29"/>
        <v>552852998</v>
      </c>
      <c r="H179" s="9">
        <f t="shared" si="29"/>
        <v>552852998</v>
      </c>
      <c r="I179" s="10">
        <f t="shared" si="29"/>
        <v>545166247</v>
      </c>
      <c r="J179" s="6">
        <f t="shared" si="29"/>
        <v>596648664</v>
      </c>
      <c r="K179" s="7">
        <f t="shared" si="29"/>
        <v>631677282</v>
      </c>
    </row>
    <row r="180" spans="1:11" ht="13.5" x14ac:dyDescent="0.25">
      <c r="A180" s="47" t="s">
        <v>31</v>
      </c>
      <c r="B180" s="48" t="s">
        <v>20</v>
      </c>
      <c r="C180" s="6">
        <v>20907</v>
      </c>
      <c r="D180" s="6">
        <v>6645156</v>
      </c>
      <c r="E180" s="7">
        <v>9058474</v>
      </c>
      <c r="F180" s="8">
        <v>8891600</v>
      </c>
      <c r="G180" s="6">
        <v>12835600</v>
      </c>
      <c r="H180" s="9">
        <v>12835600</v>
      </c>
      <c r="I180" s="10">
        <v>11269024</v>
      </c>
      <c r="J180" s="6">
        <v>11764861</v>
      </c>
      <c r="K180" s="7">
        <v>12294281</v>
      </c>
    </row>
    <row r="181" spans="1:11" ht="13.5" x14ac:dyDescent="0.25">
      <c r="A181" s="47" t="s">
        <v>32</v>
      </c>
      <c r="B181" s="37" t="s">
        <v>20</v>
      </c>
      <c r="C181" s="16">
        <v>2577371</v>
      </c>
      <c r="D181" s="16">
        <v>31595886</v>
      </c>
      <c r="E181" s="17">
        <v>30869189</v>
      </c>
      <c r="F181" s="18">
        <v>31893300</v>
      </c>
      <c r="G181" s="16">
        <v>35628398</v>
      </c>
      <c r="H181" s="19">
        <v>35628398</v>
      </c>
      <c r="I181" s="20">
        <v>36906631</v>
      </c>
      <c r="J181" s="16">
        <v>38533897</v>
      </c>
      <c r="K181" s="17">
        <v>40604079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2598278</v>
      </c>
      <c r="D182" s="21">
        <f t="shared" si="30"/>
        <v>38241042</v>
      </c>
      <c r="E182" s="22">
        <f t="shared" si="30"/>
        <v>39927663</v>
      </c>
      <c r="F182" s="23">
        <f t="shared" si="30"/>
        <v>40784900</v>
      </c>
      <c r="G182" s="21">
        <f t="shared" si="30"/>
        <v>48463998</v>
      </c>
      <c r="H182" s="24">
        <f t="shared" si="30"/>
        <v>48463998</v>
      </c>
      <c r="I182" s="25">
        <f t="shared" si="30"/>
        <v>48175655</v>
      </c>
      <c r="J182" s="21">
        <f t="shared" si="30"/>
        <v>50298758</v>
      </c>
      <c r="K182" s="22">
        <f t="shared" si="30"/>
        <v>52898360</v>
      </c>
    </row>
    <row r="183" spans="1:11" ht="13.5" x14ac:dyDescent="0.25">
      <c r="A183" s="49" t="s">
        <v>96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389456262</v>
      </c>
      <c r="D187" s="6">
        <v>28454057</v>
      </c>
      <c r="E187" s="7">
        <v>37701336</v>
      </c>
      <c r="F187" s="8">
        <v>43659521</v>
      </c>
      <c r="G187" s="6">
        <v>40624121</v>
      </c>
      <c r="H187" s="9">
        <v>40624121</v>
      </c>
      <c r="I187" s="10">
        <v>49637058</v>
      </c>
      <c r="J187" s="6">
        <v>51810874</v>
      </c>
      <c r="K187" s="7">
        <v>54439131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97</v>
      </c>
      <c r="B189" s="37" t="s">
        <v>30</v>
      </c>
      <c r="C189" s="21">
        <f t="shared" ref="C189:K189" si="32">SUM(C187:C188)</f>
        <v>389456262</v>
      </c>
      <c r="D189" s="21">
        <f t="shared" si="32"/>
        <v>28454057</v>
      </c>
      <c r="E189" s="22">
        <f t="shared" si="32"/>
        <v>37701336</v>
      </c>
      <c r="F189" s="23">
        <f t="shared" si="32"/>
        <v>43659521</v>
      </c>
      <c r="G189" s="21">
        <f t="shared" si="32"/>
        <v>40624121</v>
      </c>
      <c r="H189" s="24">
        <f t="shared" si="32"/>
        <v>40624121</v>
      </c>
      <c r="I189" s="25">
        <f t="shared" si="32"/>
        <v>49637058</v>
      </c>
      <c r="J189" s="21">
        <f t="shared" si="32"/>
        <v>51810874</v>
      </c>
      <c r="K189" s="22">
        <f t="shared" si="32"/>
        <v>54439131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>
        <v>14303057</v>
      </c>
      <c r="E192" s="17">
        <v>10105320</v>
      </c>
      <c r="F192" s="18">
        <v>11192200</v>
      </c>
      <c r="G192" s="16">
        <v>10592200</v>
      </c>
      <c r="H192" s="19">
        <v>10592200</v>
      </c>
      <c r="I192" s="20">
        <v>11015888</v>
      </c>
      <c r="J192" s="16">
        <v>11500587</v>
      </c>
      <c r="K192" s="17">
        <v>12018113</v>
      </c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14303057</v>
      </c>
      <c r="E193" s="7">
        <f t="shared" si="33"/>
        <v>10105320</v>
      </c>
      <c r="F193" s="8">
        <f t="shared" si="33"/>
        <v>11192200</v>
      </c>
      <c r="G193" s="6">
        <f t="shared" si="33"/>
        <v>10592200</v>
      </c>
      <c r="H193" s="9">
        <f t="shared" si="33"/>
        <v>10592200</v>
      </c>
      <c r="I193" s="10">
        <f t="shared" si="33"/>
        <v>11015888</v>
      </c>
      <c r="J193" s="6">
        <f t="shared" si="33"/>
        <v>11500587</v>
      </c>
      <c r="K193" s="7">
        <f t="shared" si="33"/>
        <v>12018113</v>
      </c>
    </row>
    <row r="194" spans="1:11" ht="13.5" x14ac:dyDescent="0.25">
      <c r="A194" s="50" t="s">
        <v>43</v>
      </c>
      <c r="B194" s="37" t="s">
        <v>20</v>
      </c>
      <c r="C194" s="11"/>
      <c r="D194" s="11">
        <v>4929808</v>
      </c>
      <c r="E194" s="12">
        <v>4044905</v>
      </c>
      <c r="F194" s="13">
        <v>4320000</v>
      </c>
      <c r="G194" s="11">
        <v>7120000</v>
      </c>
      <c r="H194" s="14">
        <v>7120000</v>
      </c>
      <c r="I194" s="15">
        <v>7404800</v>
      </c>
      <c r="J194" s="11">
        <v>7730611</v>
      </c>
      <c r="K194" s="12">
        <v>8078489</v>
      </c>
    </row>
    <row r="195" spans="1:11" ht="13.5" x14ac:dyDescent="0.25">
      <c r="A195" s="49" t="s">
        <v>44</v>
      </c>
      <c r="B195" s="37" t="s">
        <v>20</v>
      </c>
      <c r="C195" s="6"/>
      <c r="D195" s="6">
        <v>12317921</v>
      </c>
      <c r="E195" s="7">
        <v>8827100</v>
      </c>
      <c r="F195" s="8">
        <v>9621000</v>
      </c>
      <c r="G195" s="6">
        <v>9381100</v>
      </c>
      <c r="H195" s="9">
        <v>9381100</v>
      </c>
      <c r="I195" s="10">
        <v>9756344</v>
      </c>
      <c r="J195" s="6">
        <v>10185623</v>
      </c>
      <c r="K195" s="7">
        <v>10643976</v>
      </c>
    </row>
    <row r="196" spans="1:11" ht="13.5" x14ac:dyDescent="0.25">
      <c r="A196" s="49" t="s">
        <v>45</v>
      </c>
      <c r="B196" s="37" t="s">
        <v>20</v>
      </c>
      <c r="C196" s="6">
        <v>29174303</v>
      </c>
      <c r="D196" s="6">
        <v>500348</v>
      </c>
      <c r="E196" s="7"/>
      <c r="F196" s="8">
        <v>3100</v>
      </c>
      <c r="G196" s="6">
        <v>3100</v>
      </c>
      <c r="H196" s="9">
        <v>3100</v>
      </c>
      <c r="I196" s="10">
        <v>3224</v>
      </c>
      <c r="J196" s="6">
        <v>3366</v>
      </c>
      <c r="K196" s="7">
        <v>3518</v>
      </c>
    </row>
    <row r="197" spans="1:11" ht="13.5" x14ac:dyDescent="0.25">
      <c r="A197" s="50" t="s">
        <v>46</v>
      </c>
      <c r="B197" s="48" t="s">
        <v>20</v>
      </c>
      <c r="C197" s="6">
        <v>11380967</v>
      </c>
      <c r="D197" s="6">
        <v>33064458</v>
      </c>
      <c r="E197" s="7">
        <v>34686698</v>
      </c>
      <c r="F197" s="8">
        <v>35939900</v>
      </c>
      <c r="G197" s="6">
        <v>47139900</v>
      </c>
      <c r="H197" s="9">
        <v>47139900</v>
      </c>
      <c r="I197" s="10">
        <v>46357176</v>
      </c>
      <c r="J197" s="6">
        <v>48396891</v>
      </c>
      <c r="K197" s="7">
        <v>50574752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1146079938</v>
      </c>
      <c r="D201" s="54">
        <f t="shared" si="34"/>
        <v>1167399600</v>
      </c>
      <c r="E201" s="55">
        <f t="shared" si="34"/>
        <v>1575667949</v>
      </c>
      <c r="F201" s="56">
        <f t="shared" si="34"/>
        <v>841336306</v>
      </c>
      <c r="G201" s="54">
        <f t="shared" si="34"/>
        <v>966177417</v>
      </c>
      <c r="H201" s="57">
        <f t="shared" si="34"/>
        <v>966177417</v>
      </c>
      <c r="I201" s="58">
        <f t="shared" si="34"/>
        <v>977516394</v>
      </c>
      <c r="J201" s="54">
        <f t="shared" si="34"/>
        <v>1048015368</v>
      </c>
      <c r="K201" s="55">
        <f t="shared" si="34"/>
        <v>1103988408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84</v>
      </c>
      <c r="B203" s="80"/>
      <c r="C203" s="81">
        <f>IF(ISERROR((C37+C69)/C132),0,((C37+C69)/C132))</f>
        <v>0.56975789585916492</v>
      </c>
      <c r="D203" s="81">
        <f>IF(ISERROR((D37+D69)/D132),0,((D37+D69)/D132))</f>
        <v>0.34810100043006259</v>
      </c>
      <c r="E203" s="82">
        <f t="shared" ref="E203:K203" si="35">IF(ISERROR((E37+E69)/E132),0,((E37+E69)/E132))</f>
        <v>0.30136057806528305</v>
      </c>
      <c r="F203" s="83">
        <f t="shared" si="35"/>
        <v>0.37962067204621425</v>
      </c>
      <c r="G203" s="81">
        <f t="shared" si="35"/>
        <v>0.37663160487308861</v>
      </c>
      <c r="H203" s="84">
        <f t="shared" si="35"/>
        <v>0.37663160487308861</v>
      </c>
      <c r="I203" s="85">
        <f t="shared" si="35"/>
        <v>0.21849283931085242</v>
      </c>
      <c r="J203" s="81">
        <f t="shared" si="35"/>
        <v>0.2695761953301033</v>
      </c>
      <c r="K203" s="82">
        <f t="shared" si="35"/>
        <v>0.20534695986845966</v>
      </c>
    </row>
    <row r="204" spans="1:11" ht="13.5" x14ac:dyDescent="0.25">
      <c r="A204" s="79" t="s">
        <v>85</v>
      </c>
      <c r="B204" s="80"/>
      <c r="C204" s="81">
        <f>IF(ISERROR((C37+C69)/C168),0,((C37+C69)/C168))</f>
        <v>0.92117038068488444</v>
      </c>
      <c r="D204" s="81">
        <f t="shared" ref="D204:K204" si="36">IF(ISERROR((D37+D69)/D168),0,((D37+D69)/D168))</f>
        <v>0.4232598903708169</v>
      </c>
      <c r="E204" s="82">
        <f t="shared" si="36"/>
        <v>0.26573128851953731</v>
      </c>
      <c r="F204" s="83">
        <f t="shared" si="36"/>
        <v>1.7136982000000001</v>
      </c>
      <c r="G204" s="81">
        <f t="shared" si="36"/>
        <v>1.5418792720000001</v>
      </c>
      <c r="H204" s="84">
        <f t="shared" si="36"/>
        <v>1.5418792720000001</v>
      </c>
      <c r="I204" s="85">
        <f t="shared" si="36"/>
        <v>0.71251184451913963</v>
      </c>
      <c r="J204" s="81">
        <f t="shared" si="36"/>
        <v>0.74233432233276575</v>
      </c>
      <c r="K204" s="82">
        <f t="shared" si="36"/>
        <v>0.55511322641630578</v>
      </c>
    </row>
    <row r="205" spans="1:11" ht="13.5" x14ac:dyDescent="0.25">
      <c r="A205" s="79" t="s">
        <v>86</v>
      </c>
      <c r="B205" s="80"/>
      <c r="C205" s="81">
        <f>IF(ISERROR(ROUND((C169)/C165,2)),0,(ROUND((C169)/C165,2)))</f>
        <v>0.04</v>
      </c>
      <c r="D205" s="81">
        <f t="shared" ref="D205:K205" si="37">IF(ISERROR(ROUND((D169)/D165,2)),0,(ROUND((D169)/D165,2)))</f>
        <v>0.03</v>
      </c>
      <c r="E205" s="82">
        <f t="shared" si="37"/>
        <v>0.04</v>
      </c>
      <c r="F205" s="83">
        <f t="shared" si="37"/>
        <v>0.04</v>
      </c>
      <c r="G205" s="81">
        <f t="shared" si="37"/>
        <v>0.05</v>
      </c>
      <c r="H205" s="84">
        <f t="shared" si="37"/>
        <v>0.05</v>
      </c>
      <c r="I205" s="85">
        <f t="shared" si="37"/>
        <v>0.05</v>
      </c>
      <c r="J205" s="81">
        <f t="shared" si="37"/>
        <v>0.05</v>
      </c>
      <c r="K205" s="82">
        <f t="shared" si="37"/>
        <v>0.06</v>
      </c>
    </row>
    <row r="206" spans="1:11" ht="13.5" x14ac:dyDescent="0.25">
      <c r="A206" s="79" t="s">
        <v>87</v>
      </c>
      <c r="B206" s="80"/>
      <c r="C206" s="81">
        <f>IF(ISERROR(ROUND((C37+C69+C169)/C165,2)),0,(ROUND((C37+C69+C169)/C165,2)))</f>
        <v>0.09</v>
      </c>
      <c r="D206" s="81">
        <f t="shared" ref="D206:K206" si="38">IF(ISERROR(ROUND((D37+D69+D169)/D165,2)),0,(ROUND((D37+D69+D169)/D165,2)))</f>
        <v>0.05</v>
      </c>
      <c r="E206" s="82">
        <f t="shared" si="38"/>
        <v>0.05</v>
      </c>
      <c r="F206" s="83">
        <f t="shared" si="38"/>
        <v>0.06</v>
      </c>
      <c r="G206" s="81">
        <f t="shared" si="38"/>
        <v>7.0000000000000007E-2</v>
      </c>
      <c r="H206" s="84">
        <f t="shared" si="38"/>
        <v>7.0000000000000007E-2</v>
      </c>
      <c r="I206" s="85">
        <f t="shared" si="38"/>
        <v>0.06</v>
      </c>
      <c r="J206" s="81">
        <f t="shared" si="38"/>
        <v>7.0000000000000007E-2</v>
      </c>
      <c r="K206" s="82">
        <f t="shared" si="38"/>
        <v>7.0000000000000007E-2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89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-39889289</v>
      </c>
      <c r="D5" s="38">
        <f t="shared" ref="D5:K5" si="0">D15+D18+D19+D22+D25+D26+SUM(D29:D35)</f>
        <v>90568265</v>
      </c>
      <c r="E5" s="39">
        <f t="shared" si="0"/>
        <v>52333360</v>
      </c>
      <c r="F5" s="40">
        <f t="shared" si="0"/>
        <v>220455325</v>
      </c>
      <c r="G5" s="38">
        <f t="shared" si="0"/>
        <v>238424678</v>
      </c>
      <c r="H5" s="41">
        <f t="shared" si="0"/>
        <v>238424678</v>
      </c>
      <c r="I5" s="42">
        <f t="shared" si="0"/>
        <v>101529823</v>
      </c>
      <c r="J5" s="38">
        <f t="shared" si="0"/>
        <v>120568200</v>
      </c>
      <c r="K5" s="39">
        <f t="shared" si="0"/>
        <v>124119568</v>
      </c>
    </row>
    <row r="6" spans="1:11" ht="13.5" x14ac:dyDescent="0.25">
      <c r="A6" s="44" t="s">
        <v>19</v>
      </c>
      <c r="B6" s="45" t="s">
        <v>20</v>
      </c>
      <c r="C6" s="6">
        <v>5196014</v>
      </c>
      <c r="D6" s="6"/>
      <c r="E6" s="7"/>
      <c r="F6" s="8">
        <v>15116475</v>
      </c>
      <c r="G6" s="6">
        <v>15116475</v>
      </c>
      <c r="H6" s="9">
        <v>15116475</v>
      </c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-7313518</v>
      </c>
      <c r="D8" s="6">
        <v>31936979</v>
      </c>
      <c r="E8" s="7">
        <v>25013249</v>
      </c>
      <c r="F8" s="8">
        <v>12650000</v>
      </c>
      <c r="G8" s="6">
        <v>21299138</v>
      </c>
      <c r="H8" s="9">
        <v>21299138</v>
      </c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>
        <v>-53257378</v>
      </c>
      <c r="D9" s="6">
        <v>57340210</v>
      </c>
      <c r="E9" s="7">
        <v>3990835</v>
      </c>
      <c r="F9" s="8">
        <v>15000000</v>
      </c>
      <c r="G9" s="6">
        <v>17773176</v>
      </c>
      <c r="H9" s="9">
        <v>17773176</v>
      </c>
      <c r="I9" s="10">
        <v>31799823</v>
      </c>
      <c r="J9" s="6">
        <v>1040000</v>
      </c>
      <c r="K9" s="7">
        <v>1081600</v>
      </c>
    </row>
    <row r="10" spans="1:11" ht="13.5" x14ac:dyDescent="0.25">
      <c r="A10" s="44" t="s">
        <v>24</v>
      </c>
      <c r="B10" s="45" t="s">
        <v>20</v>
      </c>
      <c r="C10" s="6">
        <v>12613271</v>
      </c>
      <c r="D10" s="6">
        <v>43829</v>
      </c>
      <c r="E10" s="7">
        <v>23329276</v>
      </c>
      <c r="F10" s="8">
        <v>72990850</v>
      </c>
      <c r="G10" s="6">
        <v>117487889</v>
      </c>
      <c r="H10" s="9">
        <v>117487889</v>
      </c>
      <c r="I10" s="10">
        <v>23500000</v>
      </c>
      <c r="J10" s="6">
        <v>8840000</v>
      </c>
      <c r="K10" s="7">
        <v>9193600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-42761611</v>
      </c>
      <c r="D15" s="6">
        <f t="shared" ref="D15:K15" si="1">SUM(D6:D14)</f>
        <v>89321018</v>
      </c>
      <c r="E15" s="7">
        <f t="shared" si="1"/>
        <v>52333360</v>
      </c>
      <c r="F15" s="8">
        <f t="shared" si="1"/>
        <v>115757325</v>
      </c>
      <c r="G15" s="6">
        <f t="shared" si="1"/>
        <v>171676678</v>
      </c>
      <c r="H15" s="9">
        <f t="shared" si="1"/>
        <v>171676678</v>
      </c>
      <c r="I15" s="10">
        <f t="shared" si="1"/>
        <v>55299823</v>
      </c>
      <c r="J15" s="6">
        <f t="shared" si="1"/>
        <v>9880000</v>
      </c>
      <c r="K15" s="7">
        <f t="shared" si="1"/>
        <v>10275200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96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>
        <v>4400000</v>
      </c>
      <c r="G23" s="6">
        <v>1000000</v>
      </c>
      <c r="H23" s="9">
        <v>1000000</v>
      </c>
      <c r="I23" s="10">
        <v>2700000</v>
      </c>
      <c r="J23" s="6">
        <v>2964000</v>
      </c>
      <c r="K23" s="7">
        <v>3082560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97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4400000</v>
      </c>
      <c r="G25" s="21">
        <f t="shared" si="4"/>
        <v>1000000</v>
      </c>
      <c r="H25" s="24">
        <f t="shared" si="4"/>
        <v>1000000</v>
      </c>
      <c r="I25" s="25">
        <f t="shared" si="4"/>
        <v>2700000</v>
      </c>
      <c r="J25" s="21">
        <f t="shared" si="4"/>
        <v>2964000</v>
      </c>
      <c r="K25" s="22">
        <f t="shared" si="4"/>
        <v>3082560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>
        <v>1300000</v>
      </c>
      <c r="G28" s="16">
        <v>1100000</v>
      </c>
      <c r="H28" s="19">
        <v>1100000</v>
      </c>
      <c r="I28" s="20">
        <v>300000</v>
      </c>
      <c r="J28" s="16">
        <v>312000</v>
      </c>
      <c r="K28" s="17">
        <v>324480</v>
      </c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1300000</v>
      </c>
      <c r="G29" s="6">
        <f t="shared" si="5"/>
        <v>1100000</v>
      </c>
      <c r="H29" s="9">
        <f t="shared" si="5"/>
        <v>1100000</v>
      </c>
      <c r="I29" s="10">
        <f t="shared" si="5"/>
        <v>300000</v>
      </c>
      <c r="J29" s="6">
        <f t="shared" si="5"/>
        <v>312000</v>
      </c>
      <c r="K29" s="7">
        <f t="shared" si="5"/>
        <v>324480</v>
      </c>
    </row>
    <row r="30" spans="1:11" ht="13.5" x14ac:dyDescent="0.25">
      <c r="A30" s="50" t="s">
        <v>43</v>
      </c>
      <c r="B30" s="37" t="s">
        <v>20</v>
      </c>
      <c r="C30" s="11">
        <v>828173</v>
      </c>
      <c r="D30" s="11">
        <v>18886</v>
      </c>
      <c r="E30" s="12"/>
      <c r="F30" s="13">
        <v>1950000</v>
      </c>
      <c r="G30" s="11">
        <v>550000</v>
      </c>
      <c r="H30" s="14">
        <v>550000</v>
      </c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>
        <v>23850</v>
      </c>
      <c r="E31" s="7"/>
      <c r="F31" s="8">
        <v>388000</v>
      </c>
      <c r="G31" s="6">
        <v>188000</v>
      </c>
      <c r="H31" s="9">
        <v>188000</v>
      </c>
      <c r="I31" s="10">
        <v>2440000</v>
      </c>
      <c r="J31" s="6">
        <v>2381600</v>
      </c>
      <c r="K31" s="7">
        <v>854464</v>
      </c>
    </row>
    <row r="32" spans="1:11" ht="13.5" x14ac:dyDescent="0.25">
      <c r="A32" s="49" t="s">
        <v>45</v>
      </c>
      <c r="B32" s="37" t="s">
        <v>20</v>
      </c>
      <c r="C32" s="6">
        <v>2044149</v>
      </c>
      <c r="D32" s="6"/>
      <c r="E32" s="7"/>
      <c r="F32" s="8">
        <v>58900000</v>
      </c>
      <c r="G32" s="6">
        <v>36510000</v>
      </c>
      <c r="H32" s="9">
        <v>36510000</v>
      </c>
      <c r="I32" s="10">
        <v>21100000</v>
      </c>
      <c r="J32" s="6">
        <v>84553000</v>
      </c>
      <c r="K32" s="7">
        <v>88286160</v>
      </c>
    </row>
    <row r="33" spans="1:11" ht="13.5" x14ac:dyDescent="0.25">
      <c r="A33" s="50" t="s">
        <v>46</v>
      </c>
      <c r="B33" s="48" t="s">
        <v>20</v>
      </c>
      <c r="C33" s="6"/>
      <c r="D33" s="6">
        <v>1204511</v>
      </c>
      <c r="E33" s="7"/>
      <c r="F33" s="8">
        <v>37760000</v>
      </c>
      <c r="G33" s="6">
        <v>27400000</v>
      </c>
      <c r="H33" s="9">
        <v>27400000</v>
      </c>
      <c r="I33" s="10">
        <v>19690000</v>
      </c>
      <c r="J33" s="6">
        <v>20477600</v>
      </c>
      <c r="K33" s="7">
        <v>21296704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41218663</v>
      </c>
      <c r="D37" s="38">
        <f t="shared" ref="D37:K37" si="6">D47+D50+D51+D54+D57+D58+SUM(D61:D67)</f>
        <v>29928168</v>
      </c>
      <c r="E37" s="39">
        <f t="shared" si="6"/>
        <v>67443781</v>
      </c>
      <c r="F37" s="40">
        <f t="shared" si="6"/>
        <v>26925000</v>
      </c>
      <c r="G37" s="38">
        <f t="shared" si="6"/>
        <v>17866187</v>
      </c>
      <c r="H37" s="41">
        <f t="shared" si="6"/>
        <v>17866187</v>
      </c>
      <c r="I37" s="42">
        <f t="shared" si="6"/>
        <v>7400000</v>
      </c>
      <c r="J37" s="38">
        <f t="shared" si="6"/>
        <v>7696000</v>
      </c>
      <c r="K37" s="39">
        <f t="shared" si="6"/>
        <v>8003840</v>
      </c>
    </row>
    <row r="38" spans="1:11" ht="13.5" x14ac:dyDescent="0.25">
      <c r="A38" s="44" t="s">
        <v>19</v>
      </c>
      <c r="B38" s="45" t="s">
        <v>20</v>
      </c>
      <c r="C38" s="6">
        <v>4647098</v>
      </c>
      <c r="D38" s="6"/>
      <c r="E38" s="7">
        <v>1998474</v>
      </c>
      <c r="F38" s="8">
        <v>15000000</v>
      </c>
      <c r="G38" s="6">
        <v>6066191</v>
      </c>
      <c r="H38" s="9">
        <v>6066191</v>
      </c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>
        <v>18383991</v>
      </c>
      <c r="E41" s="7">
        <v>29314650</v>
      </c>
      <c r="F41" s="8"/>
      <c r="G41" s="6"/>
      <c r="H41" s="9"/>
      <c r="I41" s="10">
        <v>3500000</v>
      </c>
      <c r="J41" s="6">
        <v>3640000</v>
      </c>
      <c r="K41" s="7">
        <v>3785600</v>
      </c>
    </row>
    <row r="42" spans="1:11" ht="13.5" x14ac:dyDescent="0.25">
      <c r="A42" s="44" t="s">
        <v>24</v>
      </c>
      <c r="B42" s="45" t="s">
        <v>20</v>
      </c>
      <c r="C42" s="6"/>
      <c r="D42" s="6"/>
      <c r="E42" s="7">
        <v>989948</v>
      </c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4647098</v>
      </c>
      <c r="D47" s="6">
        <f t="shared" ref="D47:K47" si="7">SUM(D38:D46)</f>
        <v>18383991</v>
      </c>
      <c r="E47" s="7">
        <f t="shared" si="7"/>
        <v>32303072</v>
      </c>
      <c r="F47" s="8">
        <f t="shared" si="7"/>
        <v>15000000</v>
      </c>
      <c r="G47" s="6">
        <f t="shared" si="7"/>
        <v>6066191</v>
      </c>
      <c r="H47" s="9">
        <f t="shared" si="7"/>
        <v>6066191</v>
      </c>
      <c r="I47" s="10">
        <f t="shared" si="7"/>
        <v>3500000</v>
      </c>
      <c r="J47" s="6">
        <f t="shared" si="7"/>
        <v>3640000</v>
      </c>
      <c r="K47" s="7">
        <f t="shared" si="7"/>
        <v>3785600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36571565</v>
      </c>
      <c r="D55" s="6">
        <v>11544177</v>
      </c>
      <c r="E55" s="7">
        <v>35140709</v>
      </c>
      <c r="F55" s="8">
        <v>11925000</v>
      </c>
      <c r="G55" s="6">
        <v>11799996</v>
      </c>
      <c r="H55" s="9">
        <v>11799996</v>
      </c>
      <c r="I55" s="10">
        <v>3900000</v>
      </c>
      <c r="J55" s="6">
        <v>4056000</v>
      </c>
      <c r="K55" s="7">
        <v>4218240</v>
      </c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97</v>
      </c>
      <c r="B57" s="37" t="s">
        <v>30</v>
      </c>
      <c r="C57" s="21">
        <f t="shared" ref="C57:K57" si="10">SUM(C55:C56)</f>
        <v>36571565</v>
      </c>
      <c r="D57" s="21">
        <f t="shared" si="10"/>
        <v>11544177</v>
      </c>
      <c r="E57" s="22">
        <f t="shared" si="10"/>
        <v>35140709</v>
      </c>
      <c r="F57" s="23">
        <f t="shared" si="10"/>
        <v>11925000</v>
      </c>
      <c r="G57" s="21">
        <f t="shared" si="10"/>
        <v>11799996</v>
      </c>
      <c r="H57" s="24">
        <f t="shared" si="10"/>
        <v>11799996</v>
      </c>
      <c r="I57" s="25">
        <f t="shared" si="10"/>
        <v>3900000</v>
      </c>
      <c r="J57" s="21">
        <f t="shared" si="10"/>
        <v>4056000</v>
      </c>
      <c r="K57" s="22">
        <f t="shared" si="10"/>
        <v>4218240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93880106</v>
      </c>
      <c r="D69" s="38">
        <f t="shared" ref="D69:K69" si="12">D79+D82+D83+D86+D89+D90+SUM(D93:D99)</f>
        <v>172202316</v>
      </c>
      <c r="E69" s="39">
        <f t="shared" si="12"/>
        <v>54468071</v>
      </c>
      <c r="F69" s="40">
        <f t="shared" si="12"/>
        <v>17000000</v>
      </c>
      <c r="G69" s="38">
        <f t="shared" si="12"/>
        <v>34433858</v>
      </c>
      <c r="H69" s="41">
        <f t="shared" si="12"/>
        <v>34433858</v>
      </c>
      <c r="I69" s="42">
        <f t="shared" si="12"/>
        <v>54952052</v>
      </c>
      <c r="J69" s="38">
        <f t="shared" si="12"/>
        <v>27200000</v>
      </c>
      <c r="K69" s="39">
        <f t="shared" si="12"/>
        <v>28396000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>
        <v>5000000</v>
      </c>
      <c r="J70" s="6">
        <v>5200000</v>
      </c>
      <c r="K70" s="7">
        <v>5408000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>
        <v>30116475</v>
      </c>
      <c r="J72" s="6">
        <v>22000000</v>
      </c>
      <c r="K72" s="7">
        <v>22988000</v>
      </c>
    </row>
    <row r="73" spans="1:11" ht="13.5" x14ac:dyDescent="0.25">
      <c r="A73" s="44" t="s">
        <v>23</v>
      </c>
      <c r="B73" s="45" t="s">
        <v>20</v>
      </c>
      <c r="C73" s="6"/>
      <c r="D73" s="6"/>
      <c r="E73" s="7">
        <v>18108139</v>
      </c>
      <c r="F73" s="8"/>
      <c r="G73" s="6">
        <v>3571633</v>
      </c>
      <c r="H73" s="9">
        <v>3571633</v>
      </c>
      <c r="I73" s="10">
        <v>10000000</v>
      </c>
      <c r="J73" s="6"/>
      <c r="K73" s="7"/>
    </row>
    <row r="74" spans="1:11" ht="13.5" x14ac:dyDescent="0.25">
      <c r="A74" s="44" t="s">
        <v>24</v>
      </c>
      <c r="B74" s="45" t="s">
        <v>20</v>
      </c>
      <c r="C74" s="6">
        <v>82418575</v>
      </c>
      <c r="D74" s="6">
        <v>163977780</v>
      </c>
      <c r="E74" s="7">
        <v>34881676</v>
      </c>
      <c r="F74" s="8">
        <v>16000000</v>
      </c>
      <c r="G74" s="6">
        <v>29862225</v>
      </c>
      <c r="H74" s="9">
        <v>29862225</v>
      </c>
      <c r="I74" s="10">
        <v>6835577</v>
      </c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>
        <v>1000000</v>
      </c>
      <c r="G75" s="6">
        <v>1000000</v>
      </c>
      <c r="H75" s="9">
        <v>1000000</v>
      </c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82418575</v>
      </c>
      <c r="D79" s="6">
        <f t="shared" ref="D79:K79" si="13">SUM(D70:D78)</f>
        <v>163977780</v>
      </c>
      <c r="E79" s="7">
        <f t="shared" si="13"/>
        <v>52989815</v>
      </c>
      <c r="F79" s="8">
        <f t="shared" si="13"/>
        <v>17000000</v>
      </c>
      <c r="G79" s="6">
        <f t="shared" si="13"/>
        <v>34433858</v>
      </c>
      <c r="H79" s="9">
        <f t="shared" si="13"/>
        <v>34433858</v>
      </c>
      <c r="I79" s="10">
        <f t="shared" si="13"/>
        <v>51952052</v>
      </c>
      <c r="J79" s="6">
        <f t="shared" si="13"/>
        <v>27200000</v>
      </c>
      <c r="K79" s="7">
        <f t="shared" si="13"/>
        <v>28396000</v>
      </c>
    </row>
    <row r="80" spans="1:11" ht="13.5" x14ac:dyDescent="0.25">
      <c r="A80" s="47" t="s">
        <v>31</v>
      </c>
      <c r="B80" s="48" t="s">
        <v>20</v>
      </c>
      <c r="C80" s="6">
        <v>11461531</v>
      </c>
      <c r="D80" s="6"/>
      <c r="E80" s="7"/>
      <c r="F80" s="8"/>
      <c r="G80" s="6"/>
      <c r="H80" s="9"/>
      <c r="I80" s="10">
        <v>3000000</v>
      </c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>
        <v>8224536</v>
      </c>
      <c r="E81" s="17">
        <v>1478256</v>
      </c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11461531</v>
      </c>
      <c r="D82" s="21">
        <f t="shared" si="14"/>
        <v>8224536</v>
      </c>
      <c r="E82" s="22">
        <f t="shared" si="14"/>
        <v>1478256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3000000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96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97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95209480</v>
      </c>
      <c r="D101" s="38">
        <f t="shared" ref="D101:K101" si="18">D111+D114+D115+D118+D121+D122+SUM(D125:D131)</f>
        <v>292698749</v>
      </c>
      <c r="E101" s="39">
        <f t="shared" si="18"/>
        <v>174245212</v>
      </c>
      <c r="F101" s="40">
        <f t="shared" si="18"/>
        <v>264380325</v>
      </c>
      <c r="G101" s="38">
        <f t="shared" si="18"/>
        <v>290724723</v>
      </c>
      <c r="H101" s="41">
        <f t="shared" si="18"/>
        <v>290724723</v>
      </c>
      <c r="I101" s="42">
        <f t="shared" si="18"/>
        <v>163881875</v>
      </c>
      <c r="J101" s="38">
        <f t="shared" si="18"/>
        <v>155464200</v>
      </c>
      <c r="K101" s="39">
        <f t="shared" si="18"/>
        <v>160519408</v>
      </c>
    </row>
    <row r="102" spans="1:11" ht="13.5" x14ac:dyDescent="0.25">
      <c r="A102" s="44" t="s">
        <v>19</v>
      </c>
      <c r="B102" s="45" t="s">
        <v>20</v>
      </c>
      <c r="C102" s="6">
        <v>9843112</v>
      </c>
      <c r="D102" s="6"/>
      <c r="E102" s="7">
        <v>1998474</v>
      </c>
      <c r="F102" s="8">
        <v>30116475</v>
      </c>
      <c r="G102" s="6">
        <v>21182666</v>
      </c>
      <c r="H102" s="9">
        <v>21182666</v>
      </c>
      <c r="I102" s="10">
        <v>5000000</v>
      </c>
      <c r="J102" s="6">
        <v>5200000</v>
      </c>
      <c r="K102" s="7">
        <v>5408000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-7313518</v>
      </c>
      <c r="D104" s="6">
        <v>31936979</v>
      </c>
      <c r="E104" s="7">
        <v>25013249</v>
      </c>
      <c r="F104" s="8">
        <v>12650000</v>
      </c>
      <c r="G104" s="6">
        <v>21299138</v>
      </c>
      <c r="H104" s="9">
        <v>21299138</v>
      </c>
      <c r="I104" s="10">
        <v>30116475</v>
      </c>
      <c r="J104" s="6">
        <v>22000000</v>
      </c>
      <c r="K104" s="7">
        <v>22988000</v>
      </c>
    </row>
    <row r="105" spans="1:11" ht="13.5" x14ac:dyDescent="0.25">
      <c r="A105" s="44" t="s">
        <v>23</v>
      </c>
      <c r="B105" s="45" t="s">
        <v>20</v>
      </c>
      <c r="C105" s="6">
        <v>-53257378</v>
      </c>
      <c r="D105" s="6">
        <v>75724201</v>
      </c>
      <c r="E105" s="7">
        <v>51413624</v>
      </c>
      <c r="F105" s="8">
        <v>15000000</v>
      </c>
      <c r="G105" s="6">
        <v>21344809</v>
      </c>
      <c r="H105" s="9">
        <v>21344809</v>
      </c>
      <c r="I105" s="10">
        <v>45299823</v>
      </c>
      <c r="J105" s="6">
        <v>4680000</v>
      </c>
      <c r="K105" s="7">
        <v>4867200</v>
      </c>
    </row>
    <row r="106" spans="1:11" ht="13.5" x14ac:dyDescent="0.25">
      <c r="A106" s="44" t="s">
        <v>24</v>
      </c>
      <c r="B106" s="45" t="s">
        <v>20</v>
      </c>
      <c r="C106" s="6">
        <v>95031846</v>
      </c>
      <c r="D106" s="6">
        <v>164021609</v>
      </c>
      <c r="E106" s="7">
        <v>59200900</v>
      </c>
      <c r="F106" s="8">
        <v>88990850</v>
      </c>
      <c r="G106" s="6">
        <v>147350114</v>
      </c>
      <c r="H106" s="9">
        <v>147350114</v>
      </c>
      <c r="I106" s="10">
        <v>30335577</v>
      </c>
      <c r="J106" s="6">
        <v>8840000</v>
      </c>
      <c r="K106" s="7">
        <v>9193600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>
        <v>1000000</v>
      </c>
      <c r="G107" s="6">
        <v>1000000</v>
      </c>
      <c r="H107" s="9">
        <v>1000000</v>
      </c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44304062</v>
      </c>
      <c r="D111" s="6">
        <f t="shared" ref="D111:K111" si="19">SUM(D102:D110)</f>
        <v>271682789</v>
      </c>
      <c r="E111" s="7">
        <f t="shared" si="19"/>
        <v>137626247</v>
      </c>
      <c r="F111" s="8">
        <f t="shared" si="19"/>
        <v>147757325</v>
      </c>
      <c r="G111" s="6">
        <f t="shared" si="19"/>
        <v>212176727</v>
      </c>
      <c r="H111" s="9">
        <f t="shared" si="19"/>
        <v>212176727</v>
      </c>
      <c r="I111" s="10">
        <f t="shared" si="19"/>
        <v>110751875</v>
      </c>
      <c r="J111" s="6">
        <f t="shared" si="19"/>
        <v>40720000</v>
      </c>
      <c r="K111" s="7">
        <f t="shared" si="19"/>
        <v>42456800</v>
      </c>
    </row>
    <row r="112" spans="1:11" ht="13.5" x14ac:dyDescent="0.25">
      <c r="A112" s="47" t="s">
        <v>31</v>
      </c>
      <c r="B112" s="48" t="s">
        <v>20</v>
      </c>
      <c r="C112" s="6">
        <v>11461531</v>
      </c>
      <c r="D112" s="6"/>
      <c r="E112" s="7"/>
      <c r="F112" s="8"/>
      <c r="G112" s="6"/>
      <c r="H112" s="9"/>
      <c r="I112" s="10">
        <v>3000000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>
        <v>8224536</v>
      </c>
      <c r="E113" s="17">
        <v>1478256</v>
      </c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11461531</v>
      </c>
      <c r="D114" s="21">
        <f t="shared" si="20"/>
        <v>8224536</v>
      </c>
      <c r="E114" s="22">
        <f t="shared" si="20"/>
        <v>1478256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3000000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96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36571565</v>
      </c>
      <c r="D119" s="6">
        <v>11544177</v>
      </c>
      <c r="E119" s="7">
        <v>35140709</v>
      </c>
      <c r="F119" s="8">
        <v>16325000</v>
      </c>
      <c r="G119" s="6">
        <v>12799996</v>
      </c>
      <c r="H119" s="9">
        <v>12799996</v>
      </c>
      <c r="I119" s="10">
        <v>6600000</v>
      </c>
      <c r="J119" s="6">
        <v>7020000</v>
      </c>
      <c r="K119" s="7">
        <v>7300800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97</v>
      </c>
      <c r="B121" s="37" t="s">
        <v>30</v>
      </c>
      <c r="C121" s="21">
        <f t="shared" ref="C121:K121" si="22">SUM(C119:C120)</f>
        <v>36571565</v>
      </c>
      <c r="D121" s="21">
        <f t="shared" si="22"/>
        <v>11544177</v>
      </c>
      <c r="E121" s="22">
        <f t="shared" si="22"/>
        <v>35140709</v>
      </c>
      <c r="F121" s="23">
        <f t="shared" si="22"/>
        <v>16325000</v>
      </c>
      <c r="G121" s="21">
        <f t="shared" si="22"/>
        <v>12799996</v>
      </c>
      <c r="H121" s="24">
        <f t="shared" si="22"/>
        <v>12799996</v>
      </c>
      <c r="I121" s="25">
        <f t="shared" si="22"/>
        <v>6600000</v>
      </c>
      <c r="J121" s="21">
        <f t="shared" si="22"/>
        <v>7020000</v>
      </c>
      <c r="K121" s="22">
        <f t="shared" si="22"/>
        <v>7300800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>
        <v>1300000</v>
      </c>
      <c r="G124" s="16">
        <v>1100000</v>
      </c>
      <c r="H124" s="19">
        <v>1100000</v>
      </c>
      <c r="I124" s="20">
        <v>300000</v>
      </c>
      <c r="J124" s="16">
        <v>312000</v>
      </c>
      <c r="K124" s="17">
        <v>324480</v>
      </c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1300000</v>
      </c>
      <c r="G125" s="6">
        <f t="shared" si="23"/>
        <v>1100000</v>
      </c>
      <c r="H125" s="9">
        <f t="shared" si="23"/>
        <v>1100000</v>
      </c>
      <c r="I125" s="10">
        <f t="shared" si="23"/>
        <v>300000</v>
      </c>
      <c r="J125" s="6">
        <f t="shared" si="23"/>
        <v>312000</v>
      </c>
      <c r="K125" s="7">
        <f t="shared" si="23"/>
        <v>324480</v>
      </c>
    </row>
    <row r="126" spans="1:11" ht="13.5" x14ac:dyDescent="0.25">
      <c r="A126" s="50" t="s">
        <v>43</v>
      </c>
      <c r="B126" s="37" t="s">
        <v>20</v>
      </c>
      <c r="C126" s="11">
        <v>828173</v>
      </c>
      <c r="D126" s="11">
        <v>18886</v>
      </c>
      <c r="E126" s="12"/>
      <c r="F126" s="13">
        <v>1950000</v>
      </c>
      <c r="G126" s="11">
        <v>550000</v>
      </c>
      <c r="H126" s="14">
        <v>550000</v>
      </c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>
        <v>23850</v>
      </c>
      <c r="E127" s="7"/>
      <c r="F127" s="8">
        <v>388000</v>
      </c>
      <c r="G127" s="6">
        <v>188000</v>
      </c>
      <c r="H127" s="9">
        <v>188000</v>
      </c>
      <c r="I127" s="10">
        <v>2440000</v>
      </c>
      <c r="J127" s="6">
        <v>2381600</v>
      </c>
      <c r="K127" s="7">
        <v>854464</v>
      </c>
    </row>
    <row r="128" spans="1:11" ht="13.5" x14ac:dyDescent="0.25">
      <c r="A128" s="49" t="s">
        <v>45</v>
      </c>
      <c r="B128" s="37" t="s">
        <v>20</v>
      </c>
      <c r="C128" s="6">
        <v>2044149</v>
      </c>
      <c r="D128" s="6"/>
      <c r="E128" s="7"/>
      <c r="F128" s="8">
        <v>58900000</v>
      </c>
      <c r="G128" s="6">
        <v>36510000</v>
      </c>
      <c r="H128" s="9">
        <v>36510000</v>
      </c>
      <c r="I128" s="10">
        <v>21100000</v>
      </c>
      <c r="J128" s="6">
        <v>84553000</v>
      </c>
      <c r="K128" s="7">
        <v>88286160</v>
      </c>
    </row>
    <row r="129" spans="1:11" ht="13.5" x14ac:dyDescent="0.25">
      <c r="A129" s="50" t="s">
        <v>46</v>
      </c>
      <c r="B129" s="48" t="s">
        <v>20</v>
      </c>
      <c r="C129" s="6"/>
      <c r="D129" s="6">
        <v>1204511</v>
      </c>
      <c r="E129" s="7"/>
      <c r="F129" s="8">
        <v>37760000</v>
      </c>
      <c r="G129" s="6">
        <v>27400000</v>
      </c>
      <c r="H129" s="9">
        <v>27400000</v>
      </c>
      <c r="I129" s="10">
        <v>19690000</v>
      </c>
      <c r="J129" s="6">
        <v>20477600</v>
      </c>
      <c r="K129" s="7">
        <v>21296704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95209480</v>
      </c>
      <c r="D132" s="54">
        <f t="shared" ref="D132:K132" si="24">+D5+D37+D69</f>
        <v>292698749</v>
      </c>
      <c r="E132" s="55">
        <f t="shared" si="24"/>
        <v>174245212</v>
      </c>
      <c r="F132" s="56">
        <f t="shared" si="24"/>
        <v>264380325</v>
      </c>
      <c r="G132" s="54">
        <f t="shared" si="24"/>
        <v>290724723</v>
      </c>
      <c r="H132" s="57">
        <f t="shared" si="24"/>
        <v>290724723</v>
      </c>
      <c r="I132" s="58">
        <f t="shared" si="24"/>
        <v>163881875</v>
      </c>
      <c r="J132" s="54">
        <f t="shared" si="24"/>
        <v>155464200</v>
      </c>
      <c r="K132" s="55">
        <f t="shared" si="24"/>
        <v>160519408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2581189155</v>
      </c>
      <c r="D134" s="38">
        <f t="shared" ref="D134:K134" si="25">D144+D147+D148+D151+D154+D155+SUM(D158:D164)</f>
        <v>2680025620</v>
      </c>
      <c r="E134" s="39">
        <f t="shared" si="25"/>
        <v>2550908463</v>
      </c>
      <c r="F134" s="40">
        <f t="shared" si="25"/>
        <v>2951093503</v>
      </c>
      <c r="G134" s="38">
        <f t="shared" si="25"/>
        <v>2921099110</v>
      </c>
      <c r="H134" s="41">
        <f t="shared" si="25"/>
        <v>2921099110</v>
      </c>
      <c r="I134" s="42">
        <f t="shared" si="25"/>
        <v>2511200850</v>
      </c>
      <c r="J134" s="38">
        <f t="shared" si="25"/>
        <v>2628922939</v>
      </c>
      <c r="K134" s="39">
        <f t="shared" si="25"/>
        <v>2764449429</v>
      </c>
    </row>
    <row r="135" spans="1:11" ht="13.5" x14ac:dyDescent="0.25">
      <c r="A135" s="44" t="s">
        <v>19</v>
      </c>
      <c r="B135" s="45" t="s">
        <v>20</v>
      </c>
      <c r="C135" s="6">
        <v>358067208</v>
      </c>
      <c r="D135" s="6">
        <v>319373299</v>
      </c>
      <c r="E135" s="7">
        <v>319372881</v>
      </c>
      <c r="F135" s="8">
        <v>-25430146</v>
      </c>
      <c r="G135" s="6">
        <v>-25430146</v>
      </c>
      <c r="H135" s="9">
        <v>-25430146</v>
      </c>
      <c r="I135" s="10">
        <v>324372881</v>
      </c>
      <c r="J135" s="6">
        <v>329572881</v>
      </c>
      <c r="K135" s="7">
        <v>334980881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>
        <v>-34772275</v>
      </c>
      <c r="F136" s="8">
        <v>-9463202</v>
      </c>
      <c r="G136" s="6">
        <v>-9463202</v>
      </c>
      <c r="H136" s="9">
        <v>-9463202</v>
      </c>
      <c r="I136" s="10">
        <v>-72969352</v>
      </c>
      <c r="J136" s="6">
        <v>-72969352</v>
      </c>
      <c r="K136" s="7">
        <v>-72969352</v>
      </c>
    </row>
    <row r="137" spans="1:11" ht="13.5" x14ac:dyDescent="0.25">
      <c r="A137" s="44" t="s">
        <v>22</v>
      </c>
      <c r="B137" s="45" t="s">
        <v>20</v>
      </c>
      <c r="C137" s="6">
        <v>120022796</v>
      </c>
      <c r="D137" s="6">
        <v>103712108</v>
      </c>
      <c r="E137" s="7">
        <v>93766055</v>
      </c>
      <c r="F137" s="8">
        <v>11905773</v>
      </c>
      <c r="G137" s="6">
        <v>11905773</v>
      </c>
      <c r="H137" s="9">
        <v>11905773</v>
      </c>
      <c r="I137" s="10">
        <v>85953542</v>
      </c>
      <c r="J137" s="6">
        <v>78997067</v>
      </c>
      <c r="K137" s="7">
        <v>83323467</v>
      </c>
    </row>
    <row r="138" spans="1:11" ht="13.5" x14ac:dyDescent="0.25">
      <c r="A138" s="44" t="s">
        <v>23</v>
      </c>
      <c r="B138" s="45" t="s">
        <v>20</v>
      </c>
      <c r="C138" s="6">
        <v>49023488</v>
      </c>
      <c r="D138" s="6">
        <v>141521452</v>
      </c>
      <c r="E138" s="7">
        <v>139073449</v>
      </c>
      <c r="F138" s="8">
        <v>1400492</v>
      </c>
      <c r="G138" s="6">
        <v>8745301</v>
      </c>
      <c r="H138" s="9">
        <v>8745301</v>
      </c>
      <c r="I138" s="10">
        <v>157708804</v>
      </c>
      <c r="J138" s="6">
        <v>173304381</v>
      </c>
      <c r="K138" s="7">
        <v>182334781</v>
      </c>
    </row>
    <row r="139" spans="1:11" ht="13.5" x14ac:dyDescent="0.25">
      <c r="A139" s="44" t="s">
        <v>24</v>
      </c>
      <c r="B139" s="45" t="s">
        <v>20</v>
      </c>
      <c r="C139" s="6">
        <v>362494365</v>
      </c>
      <c r="D139" s="6">
        <v>237320180</v>
      </c>
      <c r="E139" s="7">
        <v>239500876</v>
      </c>
      <c r="F139" s="8">
        <v>4258364</v>
      </c>
      <c r="G139" s="6">
        <v>631989</v>
      </c>
      <c r="H139" s="9">
        <v>631989</v>
      </c>
      <c r="I139" s="10">
        <v>223800640</v>
      </c>
      <c r="J139" s="6">
        <v>228480640</v>
      </c>
      <c r="K139" s="7">
        <v>233347840</v>
      </c>
    </row>
    <row r="140" spans="1:11" ht="13.5" x14ac:dyDescent="0.25">
      <c r="A140" s="44" t="s">
        <v>25</v>
      </c>
      <c r="B140" s="45" t="s">
        <v>20</v>
      </c>
      <c r="C140" s="6">
        <v>42839742</v>
      </c>
      <c r="D140" s="6">
        <v>135634411</v>
      </c>
      <c r="E140" s="7">
        <v>77693088</v>
      </c>
      <c r="F140" s="8">
        <v>-9463227</v>
      </c>
      <c r="G140" s="6">
        <v>-9463227</v>
      </c>
      <c r="H140" s="9">
        <v>-9463227</v>
      </c>
      <c r="I140" s="10">
        <v>55612326</v>
      </c>
      <c r="J140" s="6">
        <v>55612326</v>
      </c>
      <c r="K140" s="7">
        <v>55612326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>
        <v>9566350</v>
      </c>
      <c r="D142" s="11">
        <v>9566350</v>
      </c>
      <c r="E142" s="12">
        <v>9566350</v>
      </c>
      <c r="F142" s="13"/>
      <c r="G142" s="11"/>
      <c r="H142" s="14"/>
      <c r="I142" s="15">
        <v>9566350</v>
      </c>
      <c r="J142" s="11">
        <v>9566350</v>
      </c>
      <c r="K142" s="12">
        <v>9566350</v>
      </c>
    </row>
    <row r="143" spans="1:11" ht="13.5" x14ac:dyDescent="0.25">
      <c r="A143" s="44" t="s">
        <v>28</v>
      </c>
      <c r="B143" s="37" t="s">
        <v>20</v>
      </c>
      <c r="C143" s="16"/>
      <c r="D143" s="16"/>
      <c r="E143" s="17">
        <v>-848128</v>
      </c>
      <c r="F143" s="18"/>
      <c r="G143" s="16"/>
      <c r="H143" s="19"/>
      <c r="I143" s="20">
        <v>-1779790</v>
      </c>
      <c r="J143" s="16">
        <v>-1779790</v>
      </c>
      <c r="K143" s="17">
        <v>-1779790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942013949</v>
      </c>
      <c r="D144" s="6">
        <f t="shared" ref="D144:K144" si="26">SUM(D135:D143)</f>
        <v>947127800</v>
      </c>
      <c r="E144" s="7">
        <f t="shared" si="26"/>
        <v>843352296</v>
      </c>
      <c r="F144" s="8">
        <f t="shared" si="26"/>
        <v>-26791946</v>
      </c>
      <c r="G144" s="6">
        <f t="shared" si="26"/>
        <v>-23073512</v>
      </c>
      <c r="H144" s="9">
        <f t="shared" si="26"/>
        <v>-23073512</v>
      </c>
      <c r="I144" s="10">
        <f t="shared" si="26"/>
        <v>782265401</v>
      </c>
      <c r="J144" s="6">
        <f t="shared" si="26"/>
        <v>800784503</v>
      </c>
      <c r="K144" s="7">
        <f t="shared" si="26"/>
        <v>824416503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230614771</v>
      </c>
      <c r="D147" s="6">
        <v>194519605</v>
      </c>
      <c r="E147" s="7">
        <v>163754022</v>
      </c>
      <c r="F147" s="8">
        <v>-5682555</v>
      </c>
      <c r="G147" s="6">
        <v>-8882555</v>
      </c>
      <c r="H147" s="9">
        <v>-8882555</v>
      </c>
      <c r="I147" s="10">
        <v>149242994</v>
      </c>
      <c r="J147" s="6">
        <v>155206994</v>
      </c>
      <c r="K147" s="7">
        <v>161289554</v>
      </c>
    </row>
    <row r="148" spans="1:11" ht="13.5" x14ac:dyDescent="0.25">
      <c r="A148" s="49" t="s">
        <v>96</v>
      </c>
      <c r="B148" s="37" t="s">
        <v>20</v>
      </c>
      <c r="C148" s="6">
        <v>5430550</v>
      </c>
      <c r="D148" s="6">
        <v>5430550</v>
      </c>
      <c r="E148" s="7">
        <v>5430550</v>
      </c>
      <c r="F148" s="8">
        <v>5647772</v>
      </c>
      <c r="G148" s="6">
        <v>5647772</v>
      </c>
      <c r="H148" s="9">
        <v>5647772</v>
      </c>
      <c r="I148" s="10">
        <v>5430550</v>
      </c>
      <c r="J148" s="6">
        <v>5430550</v>
      </c>
      <c r="K148" s="7">
        <v>5430550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930751289</v>
      </c>
      <c r="D151" s="6">
        <v>1071198583</v>
      </c>
      <c r="E151" s="7">
        <v>1062550583</v>
      </c>
      <c r="F151" s="8">
        <v>963250273</v>
      </c>
      <c r="G151" s="6">
        <v>963250273</v>
      </c>
      <c r="H151" s="9">
        <v>963250273</v>
      </c>
      <c r="I151" s="10">
        <v>1062550584</v>
      </c>
      <c r="J151" s="6">
        <v>1062550584</v>
      </c>
      <c r="K151" s="7">
        <v>1062550584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97</v>
      </c>
      <c r="B154" s="37" t="s">
        <v>30</v>
      </c>
      <c r="C154" s="6">
        <v>371214</v>
      </c>
      <c r="D154" s="6">
        <v>725895</v>
      </c>
      <c r="E154" s="7"/>
      <c r="F154" s="8">
        <v>5756957</v>
      </c>
      <c r="G154" s="6">
        <v>4556957</v>
      </c>
      <c r="H154" s="9">
        <v>4556957</v>
      </c>
      <c r="I154" s="10">
        <v>11500000</v>
      </c>
      <c r="J154" s="6">
        <v>23260000</v>
      </c>
      <c r="K154" s="7">
        <v>35290400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1202756</v>
      </c>
      <c r="D158" s="6">
        <v>599434</v>
      </c>
      <c r="E158" s="7">
        <v>351763</v>
      </c>
      <c r="F158" s="8">
        <v>3851666</v>
      </c>
      <c r="G158" s="6">
        <v>1651666</v>
      </c>
      <c r="H158" s="9">
        <v>1651666</v>
      </c>
      <c r="I158" s="10">
        <v>379696</v>
      </c>
      <c r="J158" s="6">
        <v>691696</v>
      </c>
      <c r="K158" s="7">
        <v>1016176</v>
      </c>
    </row>
    <row r="159" spans="1:11" ht="13.5" x14ac:dyDescent="0.25">
      <c r="A159" s="50" t="s">
        <v>43</v>
      </c>
      <c r="B159" s="37" t="s">
        <v>20</v>
      </c>
      <c r="C159" s="11">
        <v>4109074</v>
      </c>
      <c r="D159" s="11">
        <v>3620067</v>
      </c>
      <c r="E159" s="12">
        <v>4686025</v>
      </c>
      <c r="F159" s="13">
        <v>-1649806</v>
      </c>
      <c r="G159" s="11">
        <v>-3049806</v>
      </c>
      <c r="H159" s="14">
        <v>-3049806</v>
      </c>
      <c r="I159" s="15">
        <v>5113216</v>
      </c>
      <c r="J159" s="11">
        <v>7193216</v>
      </c>
      <c r="K159" s="12">
        <v>9356416</v>
      </c>
    </row>
    <row r="160" spans="1:11" ht="13.5" x14ac:dyDescent="0.25">
      <c r="A160" s="49" t="s">
        <v>44</v>
      </c>
      <c r="B160" s="37" t="s">
        <v>20</v>
      </c>
      <c r="C160" s="6">
        <v>1506055</v>
      </c>
      <c r="D160" s="6">
        <v>3085266</v>
      </c>
      <c r="E160" s="7">
        <v>-29329</v>
      </c>
      <c r="F160" s="8">
        <v>-7529206</v>
      </c>
      <c r="G160" s="6">
        <v>-7729210</v>
      </c>
      <c r="H160" s="9">
        <v>-7729210</v>
      </c>
      <c r="I160" s="10">
        <v>-7301680</v>
      </c>
      <c r="J160" s="6">
        <v>-14204720</v>
      </c>
      <c r="K160" s="7">
        <v>-23191974</v>
      </c>
    </row>
    <row r="161" spans="1:11" ht="13.5" x14ac:dyDescent="0.25">
      <c r="A161" s="49" t="s">
        <v>45</v>
      </c>
      <c r="B161" s="37" t="s">
        <v>20</v>
      </c>
      <c r="C161" s="6">
        <v>6372067</v>
      </c>
      <c r="D161" s="6">
        <v>5316267</v>
      </c>
      <c r="E161" s="7">
        <v>5222146</v>
      </c>
      <c r="F161" s="8">
        <v>1995943562</v>
      </c>
      <c r="G161" s="6">
        <v>1980790739</v>
      </c>
      <c r="H161" s="9">
        <v>1980790739</v>
      </c>
      <c r="I161" s="10">
        <v>31906279</v>
      </c>
      <c r="J161" s="6">
        <v>102202706</v>
      </c>
      <c r="K161" s="7">
        <v>186162466</v>
      </c>
    </row>
    <row r="162" spans="1:11" ht="13.5" x14ac:dyDescent="0.25">
      <c r="A162" s="50" t="s">
        <v>46</v>
      </c>
      <c r="B162" s="48" t="s">
        <v>20</v>
      </c>
      <c r="C162" s="6">
        <v>30233863</v>
      </c>
      <c r="D162" s="6">
        <v>24263290</v>
      </c>
      <c r="E162" s="7">
        <v>41680352</v>
      </c>
      <c r="F162" s="8">
        <v>19873988</v>
      </c>
      <c r="G162" s="6">
        <v>9513988</v>
      </c>
      <c r="H162" s="9">
        <v>9513988</v>
      </c>
      <c r="I162" s="10">
        <v>46203755</v>
      </c>
      <c r="J162" s="6">
        <v>61897355</v>
      </c>
      <c r="K162" s="7">
        <v>78218699</v>
      </c>
    </row>
    <row r="163" spans="1:11" ht="13.5" x14ac:dyDescent="0.25">
      <c r="A163" s="49" t="s">
        <v>47</v>
      </c>
      <c r="B163" s="37" t="s">
        <v>20</v>
      </c>
      <c r="C163" s="6">
        <v>428583567</v>
      </c>
      <c r="D163" s="6">
        <v>424138863</v>
      </c>
      <c r="E163" s="7">
        <v>423910055</v>
      </c>
      <c r="F163" s="8">
        <v>-1577202</v>
      </c>
      <c r="G163" s="6">
        <v>-1577202</v>
      </c>
      <c r="H163" s="9">
        <v>-1577202</v>
      </c>
      <c r="I163" s="10">
        <v>423910055</v>
      </c>
      <c r="J163" s="6">
        <v>423910055</v>
      </c>
      <c r="K163" s="7">
        <v>423910055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2581189155</v>
      </c>
      <c r="D165" s="54">
        <f t="shared" ref="D165:K165" si="27">D144+D147+D148+D151+D154+D155+SUM(D158:D164)</f>
        <v>2680025620</v>
      </c>
      <c r="E165" s="55">
        <f t="shared" si="27"/>
        <v>2550908463</v>
      </c>
      <c r="F165" s="56">
        <f t="shared" si="27"/>
        <v>2951093503</v>
      </c>
      <c r="G165" s="54">
        <f t="shared" si="27"/>
        <v>2921099110</v>
      </c>
      <c r="H165" s="57">
        <f t="shared" si="27"/>
        <v>2921099110</v>
      </c>
      <c r="I165" s="66">
        <f t="shared" si="27"/>
        <v>2511200850</v>
      </c>
      <c r="J165" s="54">
        <f t="shared" si="27"/>
        <v>2628922939</v>
      </c>
      <c r="K165" s="55">
        <f t="shared" si="27"/>
        <v>2764449429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149403923</v>
      </c>
      <c r="D168" s="60">
        <v>155185730</v>
      </c>
      <c r="E168" s="61">
        <v>212110338</v>
      </c>
      <c r="F168" s="62">
        <v>154535488</v>
      </c>
      <c r="G168" s="60">
        <v>154535488</v>
      </c>
      <c r="H168" s="63">
        <v>154535488</v>
      </c>
      <c r="I168" s="64">
        <v>196589490</v>
      </c>
      <c r="J168" s="60">
        <v>9284640</v>
      </c>
      <c r="K168" s="61">
        <v>9841718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83200845</v>
      </c>
      <c r="D169" s="38">
        <f t="shared" ref="D169:K169" si="28">D179+D182+D183+D186+D189+D190+SUM(D193:D199)</f>
        <v>68609183</v>
      </c>
      <c r="E169" s="39">
        <f t="shared" si="28"/>
        <v>69002411</v>
      </c>
      <c r="F169" s="40">
        <f t="shared" si="28"/>
        <v>116759626</v>
      </c>
      <c r="G169" s="38">
        <f t="shared" si="28"/>
        <v>111030367</v>
      </c>
      <c r="H169" s="41">
        <f t="shared" si="28"/>
        <v>111030367</v>
      </c>
      <c r="I169" s="42">
        <f t="shared" si="28"/>
        <v>129038796</v>
      </c>
      <c r="J169" s="38">
        <f t="shared" si="28"/>
        <v>118819664</v>
      </c>
      <c r="K169" s="39">
        <f t="shared" si="28"/>
        <v>123572449</v>
      </c>
    </row>
    <row r="170" spans="1:11" ht="13.5" x14ac:dyDescent="0.25">
      <c r="A170" s="44" t="s">
        <v>19</v>
      </c>
      <c r="B170" s="45" t="s">
        <v>20</v>
      </c>
      <c r="C170" s="6">
        <v>8735</v>
      </c>
      <c r="D170" s="6">
        <v>38729</v>
      </c>
      <c r="E170" s="7">
        <v>15694264</v>
      </c>
      <c r="F170" s="8">
        <v>16081853</v>
      </c>
      <c r="G170" s="6">
        <v>14581853</v>
      </c>
      <c r="H170" s="9">
        <v>14581853</v>
      </c>
      <c r="I170" s="10">
        <v>15165127</v>
      </c>
      <c r="J170" s="6">
        <v>15771732</v>
      </c>
      <c r="K170" s="7">
        <v>16402602</v>
      </c>
    </row>
    <row r="171" spans="1:11" ht="13.5" x14ac:dyDescent="0.25">
      <c r="A171" s="44" t="s">
        <v>21</v>
      </c>
      <c r="B171" s="45" t="s">
        <v>20</v>
      </c>
      <c r="C171" s="6">
        <v>3773098</v>
      </c>
      <c r="D171" s="6">
        <v>906648</v>
      </c>
      <c r="E171" s="7">
        <v>44630</v>
      </c>
      <c r="F171" s="8">
        <v>4497633</v>
      </c>
      <c r="G171" s="6">
        <v>4497633</v>
      </c>
      <c r="H171" s="9">
        <v>4497633</v>
      </c>
      <c r="I171" s="10">
        <v>3529944</v>
      </c>
      <c r="J171" s="6">
        <v>3671142</v>
      </c>
      <c r="K171" s="7">
        <v>3817987</v>
      </c>
    </row>
    <row r="172" spans="1:11" ht="13.5" x14ac:dyDescent="0.25">
      <c r="A172" s="44" t="s">
        <v>22</v>
      </c>
      <c r="B172" s="45" t="s">
        <v>20</v>
      </c>
      <c r="C172" s="6">
        <v>55499599</v>
      </c>
      <c r="D172" s="6">
        <v>48224866</v>
      </c>
      <c r="E172" s="7">
        <v>26416474</v>
      </c>
      <c r="F172" s="8">
        <v>30460429</v>
      </c>
      <c r="G172" s="6">
        <v>26604230</v>
      </c>
      <c r="H172" s="9">
        <v>26604230</v>
      </c>
      <c r="I172" s="10">
        <v>42668398</v>
      </c>
      <c r="J172" s="6">
        <v>28775136</v>
      </c>
      <c r="K172" s="7">
        <v>29926142</v>
      </c>
    </row>
    <row r="173" spans="1:11" ht="13.5" x14ac:dyDescent="0.25">
      <c r="A173" s="44" t="s">
        <v>23</v>
      </c>
      <c r="B173" s="45" t="s">
        <v>20</v>
      </c>
      <c r="C173" s="6">
        <v>7189615</v>
      </c>
      <c r="D173" s="6">
        <v>4471451</v>
      </c>
      <c r="E173" s="7">
        <v>2693436</v>
      </c>
      <c r="F173" s="8">
        <v>10044989</v>
      </c>
      <c r="G173" s="6">
        <v>8444989</v>
      </c>
      <c r="H173" s="9">
        <v>8444989</v>
      </c>
      <c r="I173" s="10">
        <v>8882787</v>
      </c>
      <c r="J173" s="6">
        <v>9134100</v>
      </c>
      <c r="K173" s="7">
        <v>9499462</v>
      </c>
    </row>
    <row r="174" spans="1:11" ht="13.5" x14ac:dyDescent="0.25">
      <c r="A174" s="44" t="s">
        <v>24</v>
      </c>
      <c r="B174" s="45" t="s">
        <v>20</v>
      </c>
      <c r="C174" s="6">
        <v>14744853</v>
      </c>
      <c r="D174" s="6">
        <v>14400086</v>
      </c>
      <c r="E174" s="7">
        <v>10581210</v>
      </c>
      <c r="F174" s="8">
        <v>15014267</v>
      </c>
      <c r="G174" s="6">
        <v>21164267</v>
      </c>
      <c r="H174" s="9">
        <v>21164267</v>
      </c>
      <c r="I174" s="10">
        <v>22010836</v>
      </c>
      <c r="J174" s="6">
        <v>22891271</v>
      </c>
      <c r="K174" s="7">
        <v>23806922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>
        <v>6124937</v>
      </c>
      <c r="F175" s="8">
        <v>12573996</v>
      </c>
      <c r="G175" s="6">
        <v>8686588</v>
      </c>
      <c r="H175" s="9">
        <v>8686588</v>
      </c>
      <c r="I175" s="10">
        <v>9040000</v>
      </c>
      <c r="J175" s="6">
        <v>9395414</v>
      </c>
      <c r="K175" s="7">
        <v>9771230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81215900</v>
      </c>
      <c r="D179" s="6">
        <f t="shared" ref="D179:K179" si="29">SUM(D170:D178)</f>
        <v>68041780</v>
      </c>
      <c r="E179" s="7">
        <f t="shared" si="29"/>
        <v>61554951</v>
      </c>
      <c r="F179" s="8">
        <f t="shared" si="29"/>
        <v>88673167</v>
      </c>
      <c r="G179" s="6">
        <f t="shared" si="29"/>
        <v>83979560</v>
      </c>
      <c r="H179" s="9">
        <f t="shared" si="29"/>
        <v>83979560</v>
      </c>
      <c r="I179" s="10">
        <f t="shared" si="29"/>
        <v>101297092</v>
      </c>
      <c r="J179" s="6">
        <f t="shared" si="29"/>
        <v>89638795</v>
      </c>
      <c r="K179" s="7">
        <f t="shared" si="29"/>
        <v>93224345</v>
      </c>
    </row>
    <row r="180" spans="1:11" ht="13.5" x14ac:dyDescent="0.25">
      <c r="A180" s="47" t="s">
        <v>31</v>
      </c>
      <c r="B180" s="48" t="s">
        <v>20</v>
      </c>
      <c r="C180" s="6">
        <v>49346</v>
      </c>
      <c r="D180" s="6">
        <v>125957</v>
      </c>
      <c r="E180" s="7">
        <v>888722</v>
      </c>
      <c r="F180" s="8">
        <v>6309490</v>
      </c>
      <c r="G180" s="6">
        <v>5169085</v>
      </c>
      <c r="H180" s="9">
        <v>5169085</v>
      </c>
      <c r="I180" s="10">
        <v>5434025</v>
      </c>
      <c r="J180" s="6">
        <v>5590881</v>
      </c>
      <c r="K180" s="7">
        <v>5814518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>
        <v>412624</v>
      </c>
      <c r="G181" s="16">
        <v>412624</v>
      </c>
      <c r="H181" s="19">
        <v>412624</v>
      </c>
      <c r="I181" s="20">
        <v>429128</v>
      </c>
      <c r="J181" s="16">
        <v>446295</v>
      </c>
      <c r="K181" s="17">
        <v>464145</v>
      </c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49346</v>
      </c>
      <c r="D182" s="21">
        <f t="shared" si="30"/>
        <v>125957</v>
      </c>
      <c r="E182" s="22">
        <f t="shared" si="30"/>
        <v>888722</v>
      </c>
      <c r="F182" s="23">
        <f t="shared" si="30"/>
        <v>6722114</v>
      </c>
      <c r="G182" s="21">
        <f t="shared" si="30"/>
        <v>5581709</v>
      </c>
      <c r="H182" s="24">
        <f t="shared" si="30"/>
        <v>5581709</v>
      </c>
      <c r="I182" s="25">
        <f t="shared" si="30"/>
        <v>5863153</v>
      </c>
      <c r="J182" s="21">
        <f t="shared" si="30"/>
        <v>6037176</v>
      </c>
      <c r="K182" s="22">
        <f t="shared" si="30"/>
        <v>6278663</v>
      </c>
    </row>
    <row r="183" spans="1:11" ht="13.5" x14ac:dyDescent="0.25">
      <c r="A183" s="49" t="s">
        <v>96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1878277</v>
      </c>
      <c r="D187" s="6">
        <v>412216</v>
      </c>
      <c r="E187" s="7">
        <v>2160960</v>
      </c>
      <c r="F187" s="8">
        <v>5514292</v>
      </c>
      <c r="G187" s="6">
        <v>5514292</v>
      </c>
      <c r="H187" s="9">
        <v>5514292</v>
      </c>
      <c r="I187" s="10">
        <v>5672335</v>
      </c>
      <c r="J187" s="6">
        <v>5899228</v>
      </c>
      <c r="K187" s="7">
        <v>6135197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97</v>
      </c>
      <c r="B189" s="37" t="s">
        <v>30</v>
      </c>
      <c r="C189" s="21">
        <f t="shared" ref="C189:K189" si="32">SUM(C187:C188)</f>
        <v>1878277</v>
      </c>
      <c r="D189" s="21">
        <f t="shared" si="32"/>
        <v>412216</v>
      </c>
      <c r="E189" s="22">
        <f t="shared" si="32"/>
        <v>2160960</v>
      </c>
      <c r="F189" s="23">
        <f t="shared" si="32"/>
        <v>5514292</v>
      </c>
      <c r="G189" s="21">
        <f t="shared" si="32"/>
        <v>5514292</v>
      </c>
      <c r="H189" s="24">
        <f t="shared" si="32"/>
        <v>5514292</v>
      </c>
      <c r="I189" s="25">
        <f t="shared" si="32"/>
        <v>5672335</v>
      </c>
      <c r="J189" s="21">
        <f t="shared" si="32"/>
        <v>5899228</v>
      </c>
      <c r="K189" s="22">
        <f t="shared" si="32"/>
        <v>6135197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>
        <v>193701</v>
      </c>
      <c r="F194" s="13">
        <v>516453</v>
      </c>
      <c r="G194" s="11">
        <v>196453</v>
      </c>
      <c r="H194" s="14">
        <v>196453</v>
      </c>
      <c r="I194" s="15">
        <v>204311</v>
      </c>
      <c r="J194" s="11">
        <v>212484</v>
      </c>
      <c r="K194" s="12">
        <v>220983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>
        <v>581359</v>
      </c>
      <c r="F195" s="8">
        <v>733185</v>
      </c>
      <c r="G195" s="6">
        <v>733185</v>
      </c>
      <c r="H195" s="9">
        <v>733185</v>
      </c>
      <c r="I195" s="10">
        <v>362512</v>
      </c>
      <c r="J195" s="6">
        <v>793013</v>
      </c>
      <c r="K195" s="7">
        <v>824733</v>
      </c>
    </row>
    <row r="196" spans="1:11" ht="13.5" x14ac:dyDescent="0.25">
      <c r="A196" s="49" t="s">
        <v>45</v>
      </c>
      <c r="B196" s="37" t="s">
        <v>20</v>
      </c>
      <c r="C196" s="6">
        <v>57322</v>
      </c>
      <c r="D196" s="6">
        <v>29230</v>
      </c>
      <c r="E196" s="7">
        <v>24705</v>
      </c>
      <c r="F196" s="8">
        <v>400000</v>
      </c>
      <c r="G196" s="6">
        <v>390000</v>
      </c>
      <c r="H196" s="9">
        <v>390000</v>
      </c>
      <c r="I196" s="10">
        <v>405600</v>
      </c>
      <c r="J196" s="6">
        <v>421824</v>
      </c>
      <c r="K196" s="7">
        <v>438697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>
        <v>3598013</v>
      </c>
      <c r="F197" s="8">
        <v>14200415</v>
      </c>
      <c r="G197" s="6">
        <v>14635168</v>
      </c>
      <c r="H197" s="9">
        <v>14635168</v>
      </c>
      <c r="I197" s="10">
        <v>15233793</v>
      </c>
      <c r="J197" s="6">
        <v>15817144</v>
      </c>
      <c r="K197" s="7">
        <v>16449831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232604768</v>
      </c>
      <c r="D201" s="54">
        <f t="shared" si="34"/>
        <v>223794913</v>
      </c>
      <c r="E201" s="55">
        <f t="shared" si="34"/>
        <v>281112749</v>
      </c>
      <c r="F201" s="56">
        <f t="shared" si="34"/>
        <v>271295114</v>
      </c>
      <c r="G201" s="54">
        <f t="shared" si="34"/>
        <v>265565855</v>
      </c>
      <c r="H201" s="57">
        <f t="shared" si="34"/>
        <v>265565855</v>
      </c>
      <c r="I201" s="58">
        <f t="shared" si="34"/>
        <v>325628286</v>
      </c>
      <c r="J201" s="54">
        <f t="shared" si="34"/>
        <v>128104304</v>
      </c>
      <c r="K201" s="55">
        <f t="shared" si="34"/>
        <v>133414167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84</v>
      </c>
      <c r="B203" s="80"/>
      <c r="C203" s="81">
        <f>IF(ISERROR((C37+C69)/C132),0,((C37+C69)/C132))</f>
        <v>1.4189634162480458</v>
      </c>
      <c r="D203" s="81">
        <f>IF(ISERROR((D37+D69)/D132),0,((D37+D69)/D132))</f>
        <v>0.69057515514014034</v>
      </c>
      <c r="E203" s="82">
        <f t="shared" ref="E203:K203" si="35">IF(ISERROR((E37+E69)/E132),0,((E37+E69)/E132))</f>
        <v>0.69965682615141245</v>
      </c>
      <c r="F203" s="83">
        <f t="shared" si="35"/>
        <v>0.16614322567309045</v>
      </c>
      <c r="G203" s="81">
        <f t="shared" si="35"/>
        <v>0.17989541604963538</v>
      </c>
      <c r="H203" s="84">
        <f t="shared" si="35"/>
        <v>0.17989541604963538</v>
      </c>
      <c r="I203" s="85">
        <f t="shared" si="35"/>
        <v>0.38046948144814674</v>
      </c>
      <c r="J203" s="81">
        <f t="shared" si="35"/>
        <v>0.22446325263308209</v>
      </c>
      <c r="K203" s="82">
        <f t="shared" si="35"/>
        <v>0.2267628597284635</v>
      </c>
    </row>
    <row r="204" spans="1:11" ht="13.5" x14ac:dyDescent="0.25">
      <c r="A204" s="79" t="s">
        <v>85</v>
      </c>
      <c r="B204" s="80"/>
      <c r="C204" s="81">
        <f>IF(ISERROR((C37+C69)/C168),0,((C37+C69)/C168))</f>
        <v>0.90425181807307697</v>
      </c>
      <c r="D204" s="81">
        <f t="shared" ref="D204:K204" si="36">IF(ISERROR((D37+D69)/D168),0,((D37+D69)/D168))</f>
        <v>1.3025068993134872</v>
      </c>
      <c r="E204" s="82">
        <f t="shared" si="36"/>
        <v>0.5747567664523735</v>
      </c>
      <c r="F204" s="83">
        <f t="shared" si="36"/>
        <v>0.28423891863595757</v>
      </c>
      <c r="G204" s="81">
        <f t="shared" si="36"/>
        <v>0.3384338812842782</v>
      </c>
      <c r="H204" s="84">
        <f t="shared" si="36"/>
        <v>0.3384338812842782</v>
      </c>
      <c r="I204" s="85">
        <f t="shared" si="36"/>
        <v>0.31716879676527976</v>
      </c>
      <c r="J204" s="81">
        <f t="shared" si="36"/>
        <v>3.7584655947888126</v>
      </c>
      <c r="K204" s="82">
        <f t="shared" si="36"/>
        <v>3.6985249932989341</v>
      </c>
    </row>
    <row r="205" spans="1:11" ht="13.5" x14ac:dyDescent="0.25">
      <c r="A205" s="79" t="s">
        <v>86</v>
      </c>
      <c r="B205" s="80"/>
      <c r="C205" s="81">
        <f>IF(ISERROR(ROUND((C169)/C165,2)),0,(ROUND((C169)/C165,2)))</f>
        <v>0.03</v>
      </c>
      <c r="D205" s="81">
        <f t="shared" ref="D205:K205" si="37">IF(ISERROR(ROUND((D169)/D165,2)),0,(ROUND((D169)/D165,2)))</f>
        <v>0.03</v>
      </c>
      <c r="E205" s="82">
        <f t="shared" si="37"/>
        <v>0.03</v>
      </c>
      <c r="F205" s="83">
        <f t="shared" si="37"/>
        <v>0.04</v>
      </c>
      <c r="G205" s="81">
        <f t="shared" si="37"/>
        <v>0.04</v>
      </c>
      <c r="H205" s="84">
        <f t="shared" si="37"/>
        <v>0.04</v>
      </c>
      <c r="I205" s="85">
        <f t="shared" si="37"/>
        <v>0.05</v>
      </c>
      <c r="J205" s="81">
        <f t="shared" si="37"/>
        <v>0.05</v>
      </c>
      <c r="K205" s="82">
        <f t="shared" si="37"/>
        <v>0.04</v>
      </c>
    </row>
    <row r="206" spans="1:11" ht="13.5" x14ac:dyDescent="0.25">
      <c r="A206" s="79" t="s">
        <v>87</v>
      </c>
      <c r="B206" s="80"/>
      <c r="C206" s="81">
        <f>IF(ISERROR(ROUND((C37+C69+C169)/C165,2)),0,(ROUND((C37+C69+C169)/C165,2)))</f>
        <v>0.08</v>
      </c>
      <c r="D206" s="81">
        <f t="shared" ref="D206:K206" si="38">IF(ISERROR(ROUND((D37+D69+D169)/D165,2)),0,(ROUND((D37+D69+D169)/D165,2)))</f>
        <v>0.1</v>
      </c>
      <c r="E206" s="82">
        <f t="shared" si="38"/>
        <v>7.0000000000000007E-2</v>
      </c>
      <c r="F206" s="83">
        <f t="shared" si="38"/>
        <v>0.05</v>
      </c>
      <c r="G206" s="81">
        <f t="shared" si="38"/>
        <v>0.06</v>
      </c>
      <c r="H206" s="84">
        <f t="shared" si="38"/>
        <v>0.06</v>
      </c>
      <c r="I206" s="85">
        <f t="shared" si="38"/>
        <v>0.08</v>
      </c>
      <c r="J206" s="81">
        <f t="shared" si="38"/>
        <v>0.06</v>
      </c>
      <c r="K206" s="82">
        <f t="shared" si="38"/>
        <v>0.06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89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-149038987</v>
      </c>
      <c r="D5" s="38">
        <f t="shared" ref="D5:K5" si="0">D15+D18+D19+D22+D25+D26+SUM(D29:D35)</f>
        <v>-3607703</v>
      </c>
      <c r="E5" s="39">
        <f t="shared" si="0"/>
        <v>96155826</v>
      </c>
      <c r="F5" s="40">
        <f t="shared" si="0"/>
        <v>91500010</v>
      </c>
      <c r="G5" s="38">
        <f t="shared" si="0"/>
        <v>130077077</v>
      </c>
      <c r="H5" s="41">
        <f t="shared" si="0"/>
        <v>130077077</v>
      </c>
      <c r="I5" s="42">
        <f t="shared" si="0"/>
        <v>97391250</v>
      </c>
      <c r="J5" s="38">
        <f t="shared" si="0"/>
        <v>75262000</v>
      </c>
      <c r="K5" s="39">
        <f t="shared" si="0"/>
        <v>89962000</v>
      </c>
    </row>
    <row r="6" spans="1:11" ht="13.5" x14ac:dyDescent="0.25">
      <c r="A6" s="44" t="s">
        <v>19</v>
      </c>
      <c r="B6" s="45" t="s">
        <v>20</v>
      </c>
      <c r="C6" s="6">
        <v>-860952</v>
      </c>
      <c r="D6" s="6">
        <v>1599086</v>
      </c>
      <c r="E6" s="7">
        <v>5818939</v>
      </c>
      <c r="F6" s="8">
        <v>5000000</v>
      </c>
      <c r="G6" s="6">
        <v>500000</v>
      </c>
      <c r="H6" s="9">
        <v>500000</v>
      </c>
      <c r="I6" s="10">
        <v>500000</v>
      </c>
      <c r="J6" s="6">
        <v>2762000</v>
      </c>
      <c r="K6" s="7">
        <v>5762000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>
        <v>304973</v>
      </c>
      <c r="E8" s="7">
        <v>65808389</v>
      </c>
      <c r="F8" s="8">
        <v>48500000</v>
      </c>
      <c r="G8" s="6">
        <v>57973737</v>
      </c>
      <c r="H8" s="9">
        <v>57973737</v>
      </c>
      <c r="I8" s="10">
        <v>54600000</v>
      </c>
      <c r="J8" s="6">
        <v>41500000</v>
      </c>
      <c r="K8" s="7">
        <v>43200000</v>
      </c>
    </row>
    <row r="9" spans="1:11" ht="13.5" x14ac:dyDescent="0.25">
      <c r="A9" s="44" t="s">
        <v>23</v>
      </c>
      <c r="B9" s="45" t="s">
        <v>20</v>
      </c>
      <c r="C9" s="6"/>
      <c r="D9" s="6">
        <v>-1790660</v>
      </c>
      <c r="E9" s="7"/>
      <c r="F9" s="8">
        <v>5000000</v>
      </c>
      <c r="G9" s="6">
        <v>17500000</v>
      </c>
      <c r="H9" s="9">
        <v>17500000</v>
      </c>
      <c r="I9" s="10">
        <v>10000000</v>
      </c>
      <c r="J9" s="6">
        <v>20000000</v>
      </c>
      <c r="K9" s="7">
        <v>20000000</v>
      </c>
    </row>
    <row r="10" spans="1:11" ht="13.5" x14ac:dyDescent="0.25">
      <c r="A10" s="44" t="s">
        <v>24</v>
      </c>
      <c r="B10" s="45" t="s">
        <v>20</v>
      </c>
      <c r="C10" s="6"/>
      <c r="D10" s="6">
        <v>-25394921</v>
      </c>
      <c r="E10" s="7"/>
      <c r="F10" s="8">
        <v>15000000</v>
      </c>
      <c r="G10" s="6">
        <v>500000</v>
      </c>
      <c r="H10" s="9">
        <v>500000</v>
      </c>
      <c r="I10" s="10">
        <v>12791250</v>
      </c>
      <c r="J10" s="6">
        <v>10000000</v>
      </c>
      <c r="K10" s="7">
        <v>20000000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>
        <v>5000000</v>
      </c>
      <c r="G11" s="6">
        <v>2000000</v>
      </c>
      <c r="H11" s="9">
        <v>2000000</v>
      </c>
      <c r="I11" s="10">
        <v>3000000</v>
      </c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-860952</v>
      </c>
      <c r="D15" s="6">
        <f t="shared" ref="D15:K15" si="1">SUM(D6:D14)</f>
        <v>-25281522</v>
      </c>
      <c r="E15" s="7">
        <f t="shared" si="1"/>
        <v>71627328</v>
      </c>
      <c r="F15" s="8">
        <f t="shared" si="1"/>
        <v>78500000</v>
      </c>
      <c r="G15" s="6">
        <f t="shared" si="1"/>
        <v>78473737</v>
      </c>
      <c r="H15" s="9">
        <f t="shared" si="1"/>
        <v>78473737</v>
      </c>
      <c r="I15" s="10">
        <f t="shared" si="1"/>
        <v>80891250</v>
      </c>
      <c r="J15" s="6">
        <f t="shared" si="1"/>
        <v>74262000</v>
      </c>
      <c r="K15" s="7">
        <f t="shared" si="1"/>
        <v>88962000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>
        <v>-4554940</v>
      </c>
      <c r="F16" s="8">
        <v>5000000</v>
      </c>
      <c r="G16" s="6">
        <v>3178000</v>
      </c>
      <c r="H16" s="9">
        <v>3178000</v>
      </c>
      <c r="I16" s="10">
        <v>3000000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>
        <v>2000000</v>
      </c>
      <c r="G17" s="16">
        <v>1000000</v>
      </c>
      <c r="H17" s="19">
        <v>1000000</v>
      </c>
      <c r="I17" s="20">
        <v>2500000</v>
      </c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-4554940</v>
      </c>
      <c r="F18" s="23">
        <f t="shared" si="2"/>
        <v>7000000</v>
      </c>
      <c r="G18" s="21">
        <f t="shared" si="2"/>
        <v>4178000</v>
      </c>
      <c r="H18" s="24">
        <f t="shared" si="2"/>
        <v>4178000</v>
      </c>
      <c r="I18" s="25">
        <f t="shared" si="2"/>
        <v>5500000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96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>
        <v>1000000</v>
      </c>
      <c r="H23" s="9">
        <v>1000000</v>
      </c>
      <c r="I23" s="10">
        <v>10000000</v>
      </c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97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1000000</v>
      </c>
      <c r="H25" s="24">
        <f t="shared" si="4"/>
        <v>1000000</v>
      </c>
      <c r="I25" s="25">
        <f t="shared" si="4"/>
        <v>10000000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-148178035</v>
      </c>
      <c r="D28" s="16"/>
      <c r="E28" s="17"/>
      <c r="F28" s="18"/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-148178035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>
        <v>4219901</v>
      </c>
      <c r="E30" s="12">
        <v>4394954</v>
      </c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>
        <v>-1</v>
      </c>
      <c r="E31" s="7">
        <v>493088</v>
      </c>
      <c r="F31" s="8"/>
      <c r="G31" s="6">
        <v>100000</v>
      </c>
      <c r="H31" s="9">
        <v>100000</v>
      </c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>
        <v>18443446</v>
      </c>
      <c r="E32" s="7">
        <v>4397764</v>
      </c>
      <c r="F32" s="8">
        <v>1000000</v>
      </c>
      <c r="G32" s="6">
        <v>15575340</v>
      </c>
      <c r="H32" s="9">
        <v>15575340</v>
      </c>
      <c r="I32" s="10">
        <v>1000000</v>
      </c>
      <c r="J32" s="6">
        <v>1000000</v>
      </c>
      <c r="K32" s="7">
        <v>1000000</v>
      </c>
    </row>
    <row r="33" spans="1:11" ht="13.5" x14ac:dyDescent="0.25">
      <c r="A33" s="50" t="s">
        <v>46</v>
      </c>
      <c r="B33" s="48" t="s">
        <v>20</v>
      </c>
      <c r="C33" s="6"/>
      <c r="D33" s="6">
        <v>-989527</v>
      </c>
      <c r="E33" s="7">
        <v>19797632</v>
      </c>
      <c r="F33" s="8">
        <v>5000010</v>
      </c>
      <c r="G33" s="6">
        <v>30750000</v>
      </c>
      <c r="H33" s="9">
        <v>30750000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149038986</v>
      </c>
      <c r="D37" s="38">
        <f t="shared" ref="D37:K37" si="6">D47+D50+D51+D54+D57+D58+SUM(D61:D67)</f>
        <v>-62571914</v>
      </c>
      <c r="E37" s="39">
        <f t="shared" si="6"/>
        <v>85003885</v>
      </c>
      <c r="F37" s="40">
        <f t="shared" si="6"/>
        <v>3000000</v>
      </c>
      <c r="G37" s="38">
        <f t="shared" si="6"/>
        <v>11607440</v>
      </c>
      <c r="H37" s="41">
        <f t="shared" si="6"/>
        <v>11607440</v>
      </c>
      <c r="I37" s="42">
        <f t="shared" si="6"/>
        <v>1000000</v>
      </c>
      <c r="J37" s="38">
        <f t="shared" si="6"/>
        <v>4000000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>
        <v>860952</v>
      </c>
      <c r="D38" s="6"/>
      <c r="E38" s="7"/>
      <c r="F38" s="8"/>
      <c r="G38" s="6">
        <v>2107440</v>
      </c>
      <c r="H38" s="9">
        <v>2107440</v>
      </c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146026098</v>
      </c>
      <c r="D40" s="6">
        <v>-40562079</v>
      </c>
      <c r="E40" s="7">
        <v>41054438</v>
      </c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545389</v>
      </c>
      <c r="D41" s="6"/>
      <c r="E41" s="7">
        <v>40936936</v>
      </c>
      <c r="F41" s="8"/>
      <c r="G41" s="6">
        <v>1000000</v>
      </c>
      <c r="H41" s="9">
        <v>1000000</v>
      </c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>
        <v>1606547</v>
      </c>
      <c r="D42" s="6">
        <v>-22009835</v>
      </c>
      <c r="E42" s="7">
        <v>270</v>
      </c>
      <c r="F42" s="8">
        <v>3000000</v>
      </c>
      <c r="G42" s="6">
        <v>4500000</v>
      </c>
      <c r="H42" s="9">
        <v>4500000</v>
      </c>
      <c r="I42" s="10">
        <v>1000000</v>
      </c>
      <c r="J42" s="6">
        <v>4000000</v>
      </c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149038986</v>
      </c>
      <c r="D47" s="6">
        <f t="shared" ref="D47:K47" si="7">SUM(D38:D46)</f>
        <v>-62571914</v>
      </c>
      <c r="E47" s="7">
        <f t="shared" si="7"/>
        <v>81991644</v>
      </c>
      <c r="F47" s="8">
        <f t="shared" si="7"/>
        <v>3000000</v>
      </c>
      <c r="G47" s="6">
        <f t="shared" si="7"/>
        <v>7607440</v>
      </c>
      <c r="H47" s="9">
        <f t="shared" si="7"/>
        <v>7607440</v>
      </c>
      <c r="I47" s="10">
        <f t="shared" si="7"/>
        <v>1000000</v>
      </c>
      <c r="J47" s="6">
        <f t="shared" si="7"/>
        <v>4000000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>
        <v>3000000</v>
      </c>
      <c r="H48" s="9">
        <v>3000000</v>
      </c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3000000</v>
      </c>
      <c r="H50" s="24">
        <f t="shared" si="8"/>
        <v>3000000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>
        <v>-1727759</v>
      </c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97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-1727759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>
        <v>1000000</v>
      </c>
      <c r="H64" s="9">
        <v>1000000</v>
      </c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>
        <v>4740000</v>
      </c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74179329</v>
      </c>
      <c r="E69" s="39">
        <f t="shared" si="12"/>
        <v>46860724</v>
      </c>
      <c r="F69" s="40">
        <f t="shared" si="12"/>
        <v>89280047</v>
      </c>
      <c r="G69" s="38">
        <f t="shared" si="12"/>
        <v>97680047</v>
      </c>
      <c r="H69" s="41">
        <f t="shared" si="12"/>
        <v>97680047</v>
      </c>
      <c r="I69" s="42">
        <f t="shared" si="12"/>
        <v>123500000</v>
      </c>
      <c r="J69" s="38">
        <f t="shared" si="12"/>
        <v>126565535</v>
      </c>
      <c r="K69" s="39">
        <f t="shared" si="12"/>
        <v>124323535</v>
      </c>
    </row>
    <row r="70" spans="1:11" ht="13.5" x14ac:dyDescent="0.25">
      <c r="A70" s="44" t="s">
        <v>19</v>
      </c>
      <c r="B70" s="45" t="s">
        <v>20</v>
      </c>
      <c r="C70" s="6"/>
      <c r="D70" s="6">
        <v>-370630</v>
      </c>
      <c r="E70" s="7"/>
      <c r="F70" s="8">
        <v>24599647</v>
      </c>
      <c r="G70" s="6">
        <v>32099647</v>
      </c>
      <c r="H70" s="9">
        <v>32099647</v>
      </c>
      <c r="I70" s="10">
        <v>11000000</v>
      </c>
      <c r="J70" s="6">
        <v>10000000</v>
      </c>
      <c r="K70" s="7">
        <v>10000000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>
        <v>500000</v>
      </c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>
        <v>56398745</v>
      </c>
      <c r="E73" s="7">
        <v>18546391</v>
      </c>
      <c r="F73" s="8">
        <v>12000000</v>
      </c>
      <c r="G73" s="6">
        <v>42900700</v>
      </c>
      <c r="H73" s="9">
        <v>42900700</v>
      </c>
      <c r="I73" s="10">
        <v>22000000</v>
      </c>
      <c r="J73" s="6">
        <v>21500000</v>
      </c>
      <c r="K73" s="7">
        <v>34323535</v>
      </c>
    </row>
    <row r="74" spans="1:11" ht="13.5" x14ac:dyDescent="0.25">
      <c r="A74" s="44" t="s">
        <v>24</v>
      </c>
      <c r="B74" s="45" t="s">
        <v>20</v>
      </c>
      <c r="C74" s="6"/>
      <c r="D74" s="6">
        <v>17966154</v>
      </c>
      <c r="E74" s="7">
        <v>28314333</v>
      </c>
      <c r="F74" s="8">
        <v>52680400</v>
      </c>
      <c r="G74" s="6">
        <v>22679700</v>
      </c>
      <c r="H74" s="9">
        <v>22679700</v>
      </c>
      <c r="I74" s="10">
        <v>90000000</v>
      </c>
      <c r="J74" s="6">
        <v>95065535</v>
      </c>
      <c r="K74" s="7">
        <v>80000000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73994269</v>
      </c>
      <c r="E79" s="7">
        <f t="shared" si="13"/>
        <v>46860724</v>
      </c>
      <c r="F79" s="8">
        <f t="shared" si="13"/>
        <v>89280047</v>
      </c>
      <c r="G79" s="6">
        <f t="shared" si="13"/>
        <v>97680047</v>
      </c>
      <c r="H79" s="9">
        <f t="shared" si="13"/>
        <v>97680047</v>
      </c>
      <c r="I79" s="10">
        <f t="shared" si="13"/>
        <v>123500000</v>
      </c>
      <c r="J79" s="6">
        <f t="shared" si="13"/>
        <v>126565535</v>
      </c>
      <c r="K79" s="7">
        <f t="shared" si="13"/>
        <v>124323535</v>
      </c>
    </row>
    <row r="80" spans="1:11" ht="13.5" x14ac:dyDescent="0.25">
      <c r="A80" s="47" t="s">
        <v>31</v>
      </c>
      <c r="B80" s="48" t="s">
        <v>20</v>
      </c>
      <c r="C80" s="6"/>
      <c r="D80" s="6">
        <v>185060</v>
      </c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185060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96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97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-1</v>
      </c>
      <c r="D101" s="38">
        <f t="shared" ref="D101:K101" si="18">D111+D114+D115+D118+D121+D122+SUM(D125:D131)</f>
        <v>7999712</v>
      </c>
      <c r="E101" s="39">
        <f t="shared" si="18"/>
        <v>228020435</v>
      </c>
      <c r="F101" s="40">
        <f t="shared" si="18"/>
        <v>183780057</v>
      </c>
      <c r="G101" s="38">
        <f t="shared" si="18"/>
        <v>239364564</v>
      </c>
      <c r="H101" s="41">
        <f t="shared" si="18"/>
        <v>239364564</v>
      </c>
      <c r="I101" s="42">
        <f t="shared" si="18"/>
        <v>221891250</v>
      </c>
      <c r="J101" s="38">
        <f t="shared" si="18"/>
        <v>205827535</v>
      </c>
      <c r="K101" s="39">
        <f t="shared" si="18"/>
        <v>214285535</v>
      </c>
    </row>
    <row r="102" spans="1:11" ht="13.5" x14ac:dyDescent="0.25">
      <c r="A102" s="44" t="s">
        <v>19</v>
      </c>
      <c r="B102" s="45" t="s">
        <v>20</v>
      </c>
      <c r="C102" s="6"/>
      <c r="D102" s="6">
        <v>1228456</v>
      </c>
      <c r="E102" s="7">
        <v>5818939</v>
      </c>
      <c r="F102" s="8">
        <v>29599647</v>
      </c>
      <c r="G102" s="6">
        <v>34707087</v>
      </c>
      <c r="H102" s="9">
        <v>34707087</v>
      </c>
      <c r="I102" s="10">
        <v>11500000</v>
      </c>
      <c r="J102" s="6">
        <v>12762000</v>
      </c>
      <c r="K102" s="7">
        <v>15762000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>
        <v>500000</v>
      </c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146026098</v>
      </c>
      <c r="D104" s="6">
        <v>-40257106</v>
      </c>
      <c r="E104" s="7">
        <v>106862827</v>
      </c>
      <c r="F104" s="8">
        <v>48500000</v>
      </c>
      <c r="G104" s="6">
        <v>57973737</v>
      </c>
      <c r="H104" s="9">
        <v>57973737</v>
      </c>
      <c r="I104" s="10">
        <v>54600000</v>
      </c>
      <c r="J104" s="6">
        <v>41500000</v>
      </c>
      <c r="K104" s="7">
        <v>43200000</v>
      </c>
    </row>
    <row r="105" spans="1:11" ht="13.5" x14ac:dyDescent="0.25">
      <c r="A105" s="44" t="s">
        <v>23</v>
      </c>
      <c r="B105" s="45" t="s">
        <v>20</v>
      </c>
      <c r="C105" s="6">
        <v>545389</v>
      </c>
      <c r="D105" s="6">
        <v>54608085</v>
      </c>
      <c r="E105" s="7">
        <v>59483327</v>
      </c>
      <c r="F105" s="8">
        <v>17000000</v>
      </c>
      <c r="G105" s="6">
        <v>61400700</v>
      </c>
      <c r="H105" s="9">
        <v>61400700</v>
      </c>
      <c r="I105" s="10">
        <v>32000000</v>
      </c>
      <c r="J105" s="6">
        <v>41500000</v>
      </c>
      <c r="K105" s="7">
        <v>54323535</v>
      </c>
    </row>
    <row r="106" spans="1:11" ht="13.5" x14ac:dyDescent="0.25">
      <c r="A106" s="44" t="s">
        <v>24</v>
      </c>
      <c r="B106" s="45" t="s">
        <v>20</v>
      </c>
      <c r="C106" s="6">
        <v>1606547</v>
      </c>
      <c r="D106" s="6">
        <v>-29438602</v>
      </c>
      <c r="E106" s="7">
        <v>28314603</v>
      </c>
      <c r="F106" s="8">
        <v>70680400</v>
      </c>
      <c r="G106" s="6">
        <v>27679700</v>
      </c>
      <c r="H106" s="9">
        <v>27679700</v>
      </c>
      <c r="I106" s="10">
        <v>103791250</v>
      </c>
      <c r="J106" s="6">
        <v>109065535</v>
      </c>
      <c r="K106" s="7">
        <v>100000000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>
        <v>5000000</v>
      </c>
      <c r="G107" s="6">
        <v>2000000</v>
      </c>
      <c r="H107" s="9">
        <v>2000000</v>
      </c>
      <c r="I107" s="10">
        <v>3000000</v>
      </c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148178034</v>
      </c>
      <c r="D111" s="6">
        <f t="shared" ref="D111:K111" si="19">SUM(D102:D110)</f>
        <v>-13859167</v>
      </c>
      <c r="E111" s="7">
        <f t="shared" si="19"/>
        <v>200479696</v>
      </c>
      <c r="F111" s="8">
        <f t="shared" si="19"/>
        <v>170780047</v>
      </c>
      <c r="G111" s="6">
        <f t="shared" si="19"/>
        <v>183761224</v>
      </c>
      <c r="H111" s="9">
        <f t="shared" si="19"/>
        <v>183761224</v>
      </c>
      <c r="I111" s="10">
        <f t="shared" si="19"/>
        <v>205391250</v>
      </c>
      <c r="J111" s="6">
        <f t="shared" si="19"/>
        <v>204827535</v>
      </c>
      <c r="K111" s="7">
        <f t="shared" si="19"/>
        <v>213285535</v>
      </c>
    </row>
    <row r="112" spans="1:11" ht="13.5" x14ac:dyDescent="0.25">
      <c r="A112" s="47" t="s">
        <v>31</v>
      </c>
      <c r="B112" s="48" t="s">
        <v>20</v>
      </c>
      <c r="C112" s="6"/>
      <c r="D112" s="6">
        <v>185060</v>
      </c>
      <c r="E112" s="7">
        <v>-4554940</v>
      </c>
      <c r="F112" s="8">
        <v>5000000</v>
      </c>
      <c r="G112" s="6">
        <v>6178000</v>
      </c>
      <c r="H112" s="9">
        <v>6178000</v>
      </c>
      <c r="I112" s="10">
        <v>3000000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>
        <v>2000000</v>
      </c>
      <c r="G113" s="16">
        <v>1000000</v>
      </c>
      <c r="H113" s="19">
        <v>1000000</v>
      </c>
      <c r="I113" s="20">
        <v>2500000</v>
      </c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185060</v>
      </c>
      <c r="E114" s="22">
        <f t="shared" si="20"/>
        <v>-4554940</v>
      </c>
      <c r="F114" s="23">
        <f t="shared" si="20"/>
        <v>7000000</v>
      </c>
      <c r="G114" s="21">
        <f t="shared" si="20"/>
        <v>7178000</v>
      </c>
      <c r="H114" s="24">
        <f t="shared" si="20"/>
        <v>7178000</v>
      </c>
      <c r="I114" s="25">
        <f t="shared" si="20"/>
        <v>5500000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96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>
        <v>-1727759</v>
      </c>
      <c r="F119" s="8"/>
      <c r="G119" s="6">
        <v>1000000</v>
      </c>
      <c r="H119" s="9">
        <v>1000000</v>
      </c>
      <c r="I119" s="10">
        <v>10000000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97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-1727759</v>
      </c>
      <c r="F121" s="23">
        <f t="shared" si="22"/>
        <v>0</v>
      </c>
      <c r="G121" s="21">
        <f t="shared" si="22"/>
        <v>1000000</v>
      </c>
      <c r="H121" s="24">
        <f t="shared" si="22"/>
        <v>1000000</v>
      </c>
      <c r="I121" s="25">
        <f t="shared" si="22"/>
        <v>10000000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-148178035</v>
      </c>
      <c r="D124" s="16"/>
      <c r="E124" s="17"/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-148178035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>
        <v>4219901</v>
      </c>
      <c r="E126" s="12">
        <v>4394954</v>
      </c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>
        <v>-1</v>
      </c>
      <c r="E127" s="7">
        <v>493088</v>
      </c>
      <c r="F127" s="8"/>
      <c r="G127" s="6">
        <v>100000</v>
      </c>
      <c r="H127" s="9">
        <v>100000</v>
      </c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>
        <v>18443446</v>
      </c>
      <c r="E128" s="7">
        <v>4397764</v>
      </c>
      <c r="F128" s="8">
        <v>1000000</v>
      </c>
      <c r="G128" s="6">
        <v>16575340</v>
      </c>
      <c r="H128" s="9">
        <v>16575340</v>
      </c>
      <c r="I128" s="10">
        <v>1000000</v>
      </c>
      <c r="J128" s="6">
        <v>1000000</v>
      </c>
      <c r="K128" s="7">
        <v>1000000</v>
      </c>
    </row>
    <row r="129" spans="1:11" ht="13.5" x14ac:dyDescent="0.25">
      <c r="A129" s="50" t="s">
        <v>46</v>
      </c>
      <c r="B129" s="48" t="s">
        <v>20</v>
      </c>
      <c r="C129" s="6"/>
      <c r="D129" s="6">
        <v>-989527</v>
      </c>
      <c r="E129" s="7">
        <v>24537632</v>
      </c>
      <c r="F129" s="8">
        <v>5000010</v>
      </c>
      <c r="G129" s="6">
        <v>30750000</v>
      </c>
      <c r="H129" s="9">
        <v>30750000</v>
      </c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-1</v>
      </c>
      <c r="D132" s="54">
        <f t="shared" ref="D132:K132" si="24">+D5+D37+D69</f>
        <v>7999712</v>
      </c>
      <c r="E132" s="55">
        <f t="shared" si="24"/>
        <v>228020435</v>
      </c>
      <c r="F132" s="56">
        <f t="shared" si="24"/>
        <v>183780057</v>
      </c>
      <c r="G132" s="54">
        <f t="shared" si="24"/>
        <v>239364564</v>
      </c>
      <c r="H132" s="57">
        <f t="shared" si="24"/>
        <v>239364564</v>
      </c>
      <c r="I132" s="58">
        <f t="shared" si="24"/>
        <v>221891250</v>
      </c>
      <c r="J132" s="54">
        <f t="shared" si="24"/>
        <v>205827535</v>
      </c>
      <c r="K132" s="55">
        <f t="shared" si="24"/>
        <v>214285535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6496508570</v>
      </c>
      <c r="D134" s="38">
        <f t="shared" ref="D134:K134" si="25">D144+D147+D148+D151+D154+D155+SUM(D158:D164)</f>
        <v>6291175938</v>
      </c>
      <c r="E134" s="39">
        <f t="shared" si="25"/>
        <v>6230362492</v>
      </c>
      <c r="F134" s="40">
        <f t="shared" si="25"/>
        <v>6430267087</v>
      </c>
      <c r="G134" s="38">
        <f t="shared" si="25"/>
        <v>6469439910</v>
      </c>
      <c r="H134" s="41">
        <f t="shared" si="25"/>
        <v>6469439910</v>
      </c>
      <c r="I134" s="42">
        <f t="shared" si="25"/>
        <v>6522609590</v>
      </c>
      <c r="J134" s="38">
        <f t="shared" si="25"/>
        <v>7264773672</v>
      </c>
      <c r="K134" s="39">
        <f t="shared" si="25"/>
        <v>7178599017</v>
      </c>
    </row>
    <row r="135" spans="1:11" ht="13.5" x14ac:dyDescent="0.25">
      <c r="A135" s="44" t="s">
        <v>19</v>
      </c>
      <c r="B135" s="45" t="s">
        <v>20</v>
      </c>
      <c r="C135" s="6">
        <v>1301569142</v>
      </c>
      <c r="D135" s="6">
        <v>1238215669</v>
      </c>
      <c r="E135" s="7">
        <v>1157366206</v>
      </c>
      <c r="F135" s="8">
        <v>1142052669</v>
      </c>
      <c r="G135" s="6">
        <v>1189226335</v>
      </c>
      <c r="H135" s="9">
        <v>1189226335</v>
      </c>
      <c r="I135" s="10">
        <v>1168651559</v>
      </c>
      <c r="J135" s="6">
        <v>1083978770</v>
      </c>
      <c r="K135" s="7">
        <v>1002294422</v>
      </c>
    </row>
    <row r="136" spans="1:11" ht="13.5" x14ac:dyDescent="0.25">
      <c r="A136" s="44" t="s">
        <v>21</v>
      </c>
      <c r="B136" s="45" t="s">
        <v>20</v>
      </c>
      <c r="C136" s="6"/>
      <c r="D136" s="6">
        <v>-229953</v>
      </c>
      <c r="E136" s="7">
        <v>-321854</v>
      </c>
      <c r="F136" s="8"/>
      <c r="G136" s="6">
        <v>-229953</v>
      </c>
      <c r="H136" s="9">
        <v>-229953</v>
      </c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944693883</v>
      </c>
      <c r="D137" s="6">
        <v>982877644</v>
      </c>
      <c r="E137" s="7">
        <v>1027778967</v>
      </c>
      <c r="F137" s="8">
        <v>1033784331</v>
      </c>
      <c r="G137" s="6">
        <v>1051403628</v>
      </c>
      <c r="H137" s="9">
        <v>1051403628</v>
      </c>
      <c r="I137" s="10">
        <v>1040123468</v>
      </c>
      <c r="J137" s="6">
        <v>1030791004</v>
      </c>
      <c r="K137" s="7">
        <v>1020803579</v>
      </c>
    </row>
    <row r="138" spans="1:11" ht="13.5" x14ac:dyDescent="0.25">
      <c r="A138" s="44" t="s">
        <v>23</v>
      </c>
      <c r="B138" s="45" t="s">
        <v>20</v>
      </c>
      <c r="C138" s="6">
        <v>1205726929</v>
      </c>
      <c r="D138" s="6">
        <v>1177412713</v>
      </c>
      <c r="E138" s="7">
        <v>1192363796</v>
      </c>
      <c r="F138" s="8">
        <v>1204868667</v>
      </c>
      <c r="G138" s="6">
        <v>1236185841</v>
      </c>
      <c r="H138" s="9">
        <v>1236185841</v>
      </c>
      <c r="I138" s="10">
        <v>1221060904</v>
      </c>
      <c r="J138" s="6">
        <v>1206888582</v>
      </c>
      <c r="K138" s="7">
        <v>1203624542</v>
      </c>
    </row>
    <row r="139" spans="1:11" ht="13.5" x14ac:dyDescent="0.25">
      <c r="A139" s="44" t="s">
        <v>24</v>
      </c>
      <c r="B139" s="45" t="s">
        <v>20</v>
      </c>
      <c r="C139" s="6">
        <v>815527349</v>
      </c>
      <c r="D139" s="6">
        <v>806388755</v>
      </c>
      <c r="E139" s="7">
        <v>802183215</v>
      </c>
      <c r="F139" s="8">
        <v>994816207</v>
      </c>
      <c r="G139" s="6">
        <v>862556509</v>
      </c>
      <c r="H139" s="9">
        <v>862556509</v>
      </c>
      <c r="I139" s="10">
        <v>1037957233</v>
      </c>
      <c r="J139" s="6">
        <v>1114106110</v>
      </c>
      <c r="K139" s="7">
        <v>1185410701</v>
      </c>
    </row>
    <row r="140" spans="1:11" ht="13.5" x14ac:dyDescent="0.25">
      <c r="A140" s="44" t="s">
        <v>25</v>
      </c>
      <c r="B140" s="45" t="s">
        <v>20</v>
      </c>
      <c r="C140" s="6">
        <v>36498855</v>
      </c>
      <c r="D140" s="6">
        <v>33585666</v>
      </c>
      <c r="E140" s="7">
        <v>36224203</v>
      </c>
      <c r="F140" s="8">
        <v>32869891</v>
      </c>
      <c r="G140" s="6">
        <v>29869891</v>
      </c>
      <c r="H140" s="9">
        <v>29869891</v>
      </c>
      <c r="I140" s="10">
        <v>29231665</v>
      </c>
      <c r="J140" s="6">
        <v>21554089</v>
      </c>
      <c r="K140" s="7">
        <v>13531021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4304016158</v>
      </c>
      <c r="D144" s="6">
        <f t="shared" ref="D144:K144" si="26">SUM(D135:D143)</f>
        <v>4238250494</v>
      </c>
      <c r="E144" s="7">
        <f t="shared" si="26"/>
        <v>4215594533</v>
      </c>
      <c r="F144" s="8">
        <f t="shared" si="26"/>
        <v>4408391765</v>
      </c>
      <c r="G144" s="6">
        <f t="shared" si="26"/>
        <v>4369012251</v>
      </c>
      <c r="H144" s="9">
        <f t="shared" si="26"/>
        <v>4369012251</v>
      </c>
      <c r="I144" s="10">
        <f t="shared" si="26"/>
        <v>4497024829</v>
      </c>
      <c r="J144" s="6">
        <f t="shared" si="26"/>
        <v>4457318555</v>
      </c>
      <c r="K144" s="7">
        <f t="shared" si="26"/>
        <v>4425664265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574925754</v>
      </c>
      <c r="D147" s="6">
        <v>540033568</v>
      </c>
      <c r="E147" s="7">
        <v>503718196</v>
      </c>
      <c r="F147" s="8">
        <v>8373988</v>
      </c>
      <c r="G147" s="6">
        <v>551178204</v>
      </c>
      <c r="H147" s="9">
        <v>551178204</v>
      </c>
      <c r="I147" s="10">
        <v>16873988</v>
      </c>
      <c r="J147" s="6">
        <v>3873988</v>
      </c>
      <c r="K147" s="7">
        <v>3873988</v>
      </c>
    </row>
    <row r="148" spans="1:11" ht="13.5" x14ac:dyDescent="0.25">
      <c r="A148" s="49" t="s">
        <v>96</v>
      </c>
      <c r="B148" s="37" t="s">
        <v>20</v>
      </c>
      <c r="C148" s="6">
        <v>400000</v>
      </c>
      <c r="D148" s="6">
        <v>400000</v>
      </c>
      <c r="E148" s="7">
        <v>400000</v>
      </c>
      <c r="F148" s="8">
        <v>400000</v>
      </c>
      <c r="G148" s="6">
        <v>400000</v>
      </c>
      <c r="H148" s="9">
        <v>400000</v>
      </c>
      <c r="I148" s="10">
        <v>400000</v>
      </c>
      <c r="J148" s="6">
        <v>400000</v>
      </c>
      <c r="K148" s="7">
        <v>400000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1076193452</v>
      </c>
      <c r="D151" s="6">
        <v>905700348</v>
      </c>
      <c r="E151" s="7">
        <v>900351181</v>
      </c>
      <c r="F151" s="8">
        <v>910287841</v>
      </c>
      <c r="G151" s="6">
        <v>910287842</v>
      </c>
      <c r="H151" s="9">
        <v>910287842</v>
      </c>
      <c r="I151" s="10">
        <v>910287841</v>
      </c>
      <c r="J151" s="6">
        <v>910287841</v>
      </c>
      <c r="K151" s="7">
        <v>910287841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97</v>
      </c>
      <c r="B154" s="37" t="s">
        <v>30</v>
      </c>
      <c r="C154" s="6">
        <v>96097</v>
      </c>
      <c r="D154" s="6">
        <v>75876</v>
      </c>
      <c r="E154" s="7">
        <v>54670</v>
      </c>
      <c r="F154" s="8">
        <v>516220985</v>
      </c>
      <c r="G154" s="6">
        <v>-19565357</v>
      </c>
      <c r="H154" s="9">
        <v>-19565357</v>
      </c>
      <c r="I154" s="10">
        <v>515123169</v>
      </c>
      <c r="J154" s="6">
        <v>1319783814</v>
      </c>
      <c r="K154" s="7">
        <v>1278674302</v>
      </c>
    </row>
    <row r="155" spans="1:11" ht="13.5" x14ac:dyDescent="0.25">
      <c r="A155" s="49" t="s">
        <v>39</v>
      </c>
      <c r="B155" s="37" t="s">
        <v>20</v>
      </c>
      <c r="C155" s="6">
        <v>1972470</v>
      </c>
      <c r="D155" s="6">
        <v>2680349</v>
      </c>
      <c r="E155" s="7">
        <v>4386274</v>
      </c>
      <c r="F155" s="8">
        <v>2680349</v>
      </c>
      <c r="G155" s="6">
        <v>2680349</v>
      </c>
      <c r="H155" s="9">
        <v>2680349</v>
      </c>
      <c r="I155" s="10">
        <v>2680349</v>
      </c>
      <c r="J155" s="6">
        <v>2680349</v>
      </c>
      <c r="K155" s="7">
        <v>2680349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>
        <v>2483137</v>
      </c>
      <c r="D158" s="6">
        <v>2244774</v>
      </c>
      <c r="E158" s="7">
        <v>1391857</v>
      </c>
      <c r="F158" s="8">
        <v>2244774</v>
      </c>
      <c r="G158" s="6">
        <v>2244774</v>
      </c>
      <c r="H158" s="9">
        <v>2244774</v>
      </c>
      <c r="I158" s="10">
        <v>2244774</v>
      </c>
      <c r="J158" s="6">
        <v>2244774</v>
      </c>
      <c r="K158" s="7">
        <v>2244774</v>
      </c>
    </row>
    <row r="159" spans="1:11" ht="13.5" x14ac:dyDescent="0.25">
      <c r="A159" s="50" t="s">
        <v>43</v>
      </c>
      <c r="B159" s="37" t="s">
        <v>20</v>
      </c>
      <c r="C159" s="11">
        <v>2386961</v>
      </c>
      <c r="D159" s="11">
        <v>1162085</v>
      </c>
      <c r="E159" s="12">
        <v>1696346</v>
      </c>
      <c r="F159" s="13"/>
      <c r="G159" s="11">
        <v>1162085</v>
      </c>
      <c r="H159" s="14">
        <v>1162085</v>
      </c>
      <c r="I159" s="15"/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14714886</v>
      </c>
      <c r="D160" s="6">
        <v>11388708</v>
      </c>
      <c r="E160" s="7">
        <v>7108250</v>
      </c>
      <c r="F160" s="8">
        <v>7550485</v>
      </c>
      <c r="G160" s="6">
        <v>8517487</v>
      </c>
      <c r="H160" s="9">
        <v>8517487</v>
      </c>
      <c r="I160" s="10">
        <v>10802527</v>
      </c>
      <c r="J160" s="6">
        <v>5784975</v>
      </c>
      <c r="K160" s="7">
        <v>541634</v>
      </c>
    </row>
    <row r="161" spans="1:11" ht="13.5" x14ac:dyDescent="0.25">
      <c r="A161" s="49" t="s">
        <v>45</v>
      </c>
      <c r="B161" s="37" t="s">
        <v>20</v>
      </c>
      <c r="C161" s="6">
        <v>12979828</v>
      </c>
      <c r="D161" s="6">
        <v>12583006</v>
      </c>
      <c r="E161" s="7">
        <v>12487845</v>
      </c>
      <c r="F161" s="8">
        <v>5760376</v>
      </c>
      <c r="G161" s="6">
        <v>35048920</v>
      </c>
      <c r="H161" s="9">
        <v>35048920</v>
      </c>
      <c r="I161" s="10">
        <v>5985232</v>
      </c>
      <c r="J161" s="6">
        <v>12110600</v>
      </c>
      <c r="K161" s="7">
        <v>18466609</v>
      </c>
    </row>
    <row r="162" spans="1:11" ht="13.5" x14ac:dyDescent="0.25">
      <c r="A162" s="50" t="s">
        <v>46</v>
      </c>
      <c r="B162" s="48" t="s">
        <v>20</v>
      </c>
      <c r="C162" s="6">
        <v>51336268</v>
      </c>
      <c r="D162" s="6">
        <v>47427344</v>
      </c>
      <c r="E162" s="7">
        <v>55311554</v>
      </c>
      <c r="F162" s="8">
        <v>37064725</v>
      </c>
      <c r="G162" s="6">
        <v>77181556</v>
      </c>
      <c r="H162" s="9">
        <v>77181556</v>
      </c>
      <c r="I162" s="10">
        <v>29895082</v>
      </c>
      <c r="J162" s="6">
        <v>18996977</v>
      </c>
      <c r="K162" s="7">
        <v>4473456</v>
      </c>
    </row>
    <row r="163" spans="1:11" ht="13.5" x14ac:dyDescent="0.25">
      <c r="A163" s="49" t="s">
        <v>47</v>
      </c>
      <c r="B163" s="37" t="s">
        <v>20</v>
      </c>
      <c r="C163" s="6">
        <v>455003559</v>
      </c>
      <c r="D163" s="6">
        <v>529229386</v>
      </c>
      <c r="E163" s="7">
        <v>527861786</v>
      </c>
      <c r="F163" s="8">
        <v>531291799</v>
      </c>
      <c r="G163" s="6">
        <v>531291799</v>
      </c>
      <c r="H163" s="9">
        <v>531291799</v>
      </c>
      <c r="I163" s="10">
        <v>531291799</v>
      </c>
      <c r="J163" s="6">
        <v>531291799</v>
      </c>
      <c r="K163" s="7">
        <v>531291799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6496508570</v>
      </c>
      <c r="D165" s="54">
        <f t="shared" ref="D165:K165" si="27">D144+D147+D148+D151+D154+D155+SUM(D158:D164)</f>
        <v>6291175938</v>
      </c>
      <c r="E165" s="55">
        <f t="shared" si="27"/>
        <v>6230362492</v>
      </c>
      <c r="F165" s="56">
        <f t="shared" si="27"/>
        <v>6430267087</v>
      </c>
      <c r="G165" s="54">
        <f t="shared" si="27"/>
        <v>6469439910</v>
      </c>
      <c r="H165" s="57">
        <f t="shared" si="27"/>
        <v>6469439910</v>
      </c>
      <c r="I165" s="66">
        <f t="shared" si="27"/>
        <v>6522609590</v>
      </c>
      <c r="J165" s="54">
        <f t="shared" si="27"/>
        <v>7264773672</v>
      </c>
      <c r="K165" s="55">
        <f t="shared" si="27"/>
        <v>7178599017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287351334</v>
      </c>
      <c r="D168" s="60">
        <v>298464202</v>
      </c>
      <c r="E168" s="61">
        <v>276042368</v>
      </c>
      <c r="F168" s="62">
        <v>335236356</v>
      </c>
      <c r="G168" s="60">
        <v>246736356</v>
      </c>
      <c r="H168" s="63">
        <v>246736356</v>
      </c>
      <c r="I168" s="64">
        <v>281229902</v>
      </c>
      <c r="J168" s="60">
        <v>293604017</v>
      </c>
      <c r="K168" s="61">
        <v>306816199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1797378</v>
      </c>
      <c r="D169" s="38">
        <f t="shared" ref="D169:K169" si="28">D179+D182+D183+D186+D189+D190+SUM(D193:D199)</f>
        <v>2559953</v>
      </c>
      <c r="E169" s="39">
        <f t="shared" si="28"/>
        <v>102684012</v>
      </c>
      <c r="F169" s="40">
        <f t="shared" si="28"/>
        <v>139919925</v>
      </c>
      <c r="G169" s="38">
        <f t="shared" si="28"/>
        <v>188144943</v>
      </c>
      <c r="H169" s="41">
        <f t="shared" si="28"/>
        <v>188144943</v>
      </c>
      <c r="I169" s="42">
        <f t="shared" si="28"/>
        <v>167798963</v>
      </c>
      <c r="J169" s="38">
        <f t="shared" si="28"/>
        <v>175181654</v>
      </c>
      <c r="K169" s="39">
        <f t="shared" si="28"/>
        <v>191246843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>
        <v>47708578</v>
      </c>
      <c r="F170" s="8">
        <v>38902500</v>
      </c>
      <c r="G170" s="6">
        <v>47702500</v>
      </c>
      <c r="H170" s="9">
        <v>47702500</v>
      </c>
      <c r="I170" s="10">
        <v>39102500</v>
      </c>
      <c r="J170" s="6">
        <v>40823010</v>
      </c>
      <c r="K170" s="7">
        <v>50842394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>
        <v>1044651</v>
      </c>
      <c r="F172" s="8">
        <v>16974316</v>
      </c>
      <c r="G172" s="6">
        <v>19631438</v>
      </c>
      <c r="H172" s="9">
        <v>19631438</v>
      </c>
      <c r="I172" s="10">
        <v>20131438</v>
      </c>
      <c r="J172" s="6">
        <v>21017221</v>
      </c>
      <c r="K172" s="7">
        <v>21962995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>
        <v>19051033</v>
      </c>
      <c r="F173" s="8">
        <v>15335604</v>
      </c>
      <c r="G173" s="6">
        <v>21735604</v>
      </c>
      <c r="H173" s="9">
        <v>21735604</v>
      </c>
      <c r="I173" s="10">
        <v>24335604</v>
      </c>
      <c r="J173" s="6">
        <v>25406370</v>
      </c>
      <c r="K173" s="7">
        <v>26549657</v>
      </c>
    </row>
    <row r="174" spans="1:11" ht="13.5" x14ac:dyDescent="0.25">
      <c r="A174" s="44" t="s">
        <v>24</v>
      </c>
      <c r="B174" s="45" t="s">
        <v>20</v>
      </c>
      <c r="C174" s="6">
        <v>1287500</v>
      </c>
      <c r="D174" s="6">
        <v>1652500</v>
      </c>
      <c r="E174" s="7">
        <v>12274621</v>
      </c>
      <c r="F174" s="8">
        <v>8736200</v>
      </c>
      <c r="G174" s="6">
        <v>9856200</v>
      </c>
      <c r="H174" s="9">
        <v>9856200</v>
      </c>
      <c r="I174" s="10">
        <v>16736200</v>
      </c>
      <c r="J174" s="6">
        <v>17472592</v>
      </c>
      <c r="K174" s="7">
        <v>16076899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>
        <v>1333923</v>
      </c>
      <c r="F175" s="8">
        <v>883503</v>
      </c>
      <c r="G175" s="6">
        <v>783503</v>
      </c>
      <c r="H175" s="9">
        <v>783503</v>
      </c>
      <c r="I175" s="10">
        <v>783503</v>
      </c>
      <c r="J175" s="6">
        <v>817977</v>
      </c>
      <c r="K175" s="7">
        <v>854786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1287500</v>
      </c>
      <c r="D179" s="6">
        <f t="shared" ref="D179:K179" si="29">SUM(D170:D178)</f>
        <v>1652500</v>
      </c>
      <c r="E179" s="7">
        <f t="shared" si="29"/>
        <v>81412806</v>
      </c>
      <c r="F179" s="8">
        <f t="shared" si="29"/>
        <v>80832123</v>
      </c>
      <c r="G179" s="6">
        <f t="shared" si="29"/>
        <v>99709245</v>
      </c>
      <c r="H179" s="9">
        <f t="shared" si="29"/>
        <v>99709245</v>
      </c>
      <c r="I179" s="10">
        <f t="shared" si="29"/>
        <v>101089245</v>
      </c>
      <c r="J179" s="6">
        <f t="shared" si="29"/>
        <v>105537170</v>
      </c>
      <c r="K179" s="7">
        <f t="shared" si="29"/>
        <v>116286731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>
        <v>180113</v>
      </c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>
        <v>30590</v>
      </c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210703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96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7213</v>
      </c>
      <c r="D187" s="6"/>
      <c r="E187" s="7">
        <v>1318605</v>
      </c>
      <c r="F187" s="8">
        <v>5518389</v>
      </c>
      <c r="G187" s="6">
        <v>5388389</v>
      </c>
      <c r="H187" s="9">
        <v>5388389</v>
      </c>
      <c r="I187" s="10">
        <v>5572389</v>
      </c>
      <c r="J187" s="6">
        <v>5817574</v>
      </c>
      <c r="K187" s="7">
        <v>6079363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>
        <v>14017</v>
      </c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97</v>
      </c>
      <c r="B189" s="37" t="s">
        <v>30</v>
      </c>
      <c r="C189" s="21">
        <f t="shared" ref="C189:K189" si="32">SUM(C187:C188)</f>
        <v>7213</v>
      </c>
      <c r="D189" s="21">
        <f t="shared" si="32"/>
        <v>0</v>
      </c>
      <c r="E189" s="22">
        <f t="shared" si="32"/>
        <v>1332622</v>
      </c>
      <c r="F189" s="23">
        <f t="shared" si="32"/>
        <v>5518389</v>
      </c>
      <c r="G189" s="21">
        <f t="shared" si="32"/>
        <v>5388389</v>
      </c>
      <c r="H189" s="24">
        <f t="shared" si="32"/>
        <v>5388389</v>
      </c>
      <c r="I189" s="25">
        <f t="shared" si="32"/>
        <v>5572389</v>
      </c>
      <c r="J189" s="21">
        <f t="shared" si="32"/>
        <v>5817574</v>
      </c>
      <c r="K189" s="22">
        <f t="shared" si="32"/>
        <v>6079363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>
        <v>4980</v>
      </c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502665</v>
      </c>
      <c r="D196" s="6">
        <v>907453</v>
      </c>
      <c r="E196" s="7">
        <v>9882298</v>
      </c>
      <c r="F196" s="8">
        <v>39342780</v>
      </c>
      <c r="G196" s="6">
        <v>67235658</v>
      </c>
      <c r="H196" s="9">
        <v>67235658</v>
      </c>
      <c r="I196" s="10">
        <v>49800940</v>
      </c>
      <c r="J196" s="6">
        <v>51991721</v>
      </c>
      <c r="K196" s="7">
        <v>56512974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>
        <v>9840603</v>
      </c>
      <c r="F197" s="8">
        <v>14226633</v>
      </c>
      <c r="G197" s="6">
        <v>15811651</v>
      </c>
      <c r="H197" s="9">
        <v>15811651</v>
      </c>
      <c r="I197" s="10">
        <v>11336389</v>
      </c>
      <c r="J197" s="6">
        <v>11835189</v>
      </c>
      <c r="K197" s="7">
        <v>12367775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289148712</v>
      </c>
      <c r="D201" s="54">
        <f t="shared" si="34"/>
        <v>301024155</v>
      </c>
      <c r="E201" s="55">
        <f t="shared" si="34"/>
        <v>378726380</v>
      </c>
      <c r="F201" s="56">
        <f t="shared" si="34"/>
        <v>475156281</v>
      </c>
      <c r="G201" s="54">
        <f t="shared" si="34"/>
        <v>434881299</v>
      </c>
      <c r="H201" s="57">
        <f t="shared" si="34"/>
        <v>434881299</v>
      </c>
      <c r="I201" s="58">
        <f t="shared" si="34"/>
        <v>449028865</v>
      </c>
      <c r="J201" s="54">
        <f t="shared" si="34"/>
        <v>468785671</v>
      </c>
      <c r="K201" s="55">
        <f t="shared" si="34"/>
        <v>498063042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84</v>
      </c>
      <c r="B203" s="80"/>
      <c r="C203" s="81">
        <f>IF(ISERROR((C37+C69)/C132),0,((C37+C69)/C132))</f>
        <v>-149038986</v>
      </c>
      <c r="D203" s="81">
        <f>IF(ISERROR((D37+D69)/D132),0,((D37+D69)/D132))</f>
        <v>1.450979110247969</v>
      </c>
      <c r="E203" s="82">
        <f t="shared" ref="E203:K203" si="35">IF(ISERROR((E37+E69)/E132),0,((E37+E69)/E132))</f>
        <v>0.57830171668605057</v>
      </c>
      <c r="F203" s="83">
        <f t="shared" si="35"/>
        <v>0.50212220251950401</v>
      </c>
      <c r="G203" s="81">
        <f t="shared" si="35"/>
        <v>0.45657337566474543</v>
      </c>
      <c r="H203" s="84">
        <f t="shared" si="35"/>
        <v>0.45657337566474543</v>
      </c>
      <c r="I203" s="85">
        <f t="shared" si="35"/>
        <v>0.56108566696523632</v>
      </c>
      <c r="J203" s="81">
        <f t="shared" si="35"/>
        <v>0.63434435533613132</v>
      </c>
      <c r="K203" s="82">
        <f t="shared" si="35"/>
        <v>0.58017698208140833</v>
      </c>
    </row>
    <row r="204" spans="1:11" ht="13.5" x14ac:dyDescent="0.25">
      <c r="A204" s="79" t="s">
        <v>85</v>
      </c>
      <c r="B204" s="80"/>
      <c r="C204" s="81">
        <f>IF(ISERROR((C37+C69)/C168),0,((C37+C69)/C168))</f>
        <v>0.51866467409544026</v>
      </c>
      <c r="D204" s="81">
        <f t="shared" ref="D204:K204" si="36">IF(ISERROR((D37+D69)/D168),0,((D37+D69)/D168))</f>
        <v>3.8890476386176459E-2</v>
      </c>
      <c r="E204" s="82">
        <f t="shared" si="36"/>
        <v>0.47769699251384484</v>
      </c>
      <c r="F204" s="83">
        <f t="shared" si="36"/>
        <v>0.27526861376574563</v>
      </c>
      <c r="G204" s="81">
        <f t="shared" si="36"/>
        <v>0.4429322405977334</v>
      </c>
      <c r="H204" s="84">
        <f t="shared" si="36"/>
        <v>0.4429322405977334</v>
      </c>
      <c r="I204" s="85">
        <f t="shared" si="36"/>
        <v>0.44269830169055069</v>
      </c>
      <c r="J204" s="81">
        <f t="shared" si="36"/>
        <v>0.44469941635709975</v>
      </c>
      <c r="K204" s="82">
        <f t="shared" si="36"/>
        <v>0.4052052512390325</v>
      </c>
    </row>
    <row r="205" spans="1:11" ht="13.5" x14ac:dyDescent="0.25">
      <c r="A205" s="79" t="s">
        <v>86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0.02</v>
      </c>
      <c r="F205" s="83">
        <f t="shared" si="37"/>
        <v>0.02</v>
      </c>
      <c r="G205" s="81">
        <f t="shared" si="37"/>
        <v>0.03</v>
      </c>
      <c r="H205" s="84">
        <f t="shared" si="37"/>
        <v>0.03</v>
      </c>
      <c r="I205" s="85">
        <f t="shared" si="37"/>
        <v>0.03</v>
      </c>
      <c r="J205" s="81">
        <f t="shared" si="37"/>
        <v>0.02</v>
      </c>
      <c r="K205" s="82">
        <f t="shared" si="37"/>
        <v>0.03</v>
      </c>
    </row>
    <row r="206" spans="1:11" ht="13.5" x14ac:dyDescent="0.25">
      <c r="A206" s="79" t="s">
        <v>87</v>
      </c>
      <c r="B206" s="80"/>
      <c r="C206" s="81">
        <f>IF(ISERROR(ROUND((C37+C69+C169)/C165,2)),0,(ROUND((C37+C69+C169)/C165,2)))</f>
        <v>0.02</v>
      </c>
      <c r="D206" s="81">
        <f t="shared" ref="D206:K206" si="38">IF(ISERROR(ROUND((D37+D69+D169)/D165,2)),0,(ROUND((D37+D69+D169)/D165,2)))</f>
        <v>0</v>
      </c>
      <c r="E206" s="82">
        <f t="shared" si="38"/>
        <v>0.04</v>
      </c>
      <c r="F206" s="83">
        <f t="shared" si="38"/>
        <v>0.04</v>
      </c>
      <c r="G206" s="81">
        <f t="shared" si="38"/>
        <v>0.05</v>
      </c>
      <c r="H206" s="84">
        <f t="shared" si="38"/>
        <v>0.05</v>
      </c>
      <c r="I206" s="85">
        <f t="shared" si="38"/>
        <v>0.04</v>
      </c>
      <c r="J206" s="81">
        <f t="shared" si="38"/>
        <v>0.04</v>
      </c>
      <c r="K206" s="82">
        <f t="shared" si="38"/>
        <v>0.04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89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238256276</v>
      </c>
      <c r="D5" s="38">
        <f t="shared" ref="D5:K5" si="0">D15+D18+D19+D22+D25+D26+SUM(D29:D35)</f>
        <v>289902314</v>
      </c>
      <c r="E5" s="39">
        <f t="shared" si="0"/>
        <v>340637849</v>
      </c>
      <c r="F5" s="40">
        <f t="shared" si="0"/>
        <v>345844585</v>
      </c>
      <c r="G5" s="38">
        <f t="shared" si="0"/>
        <v>331940260</v>
      </c>
      <c r="H5" s="41">
        <f t="shared" si="0"/>
        <v>331940260</v>
      </c>
      <c r="I5" s="42">
        <f t="shared" si="0"/>
        <v>208123164</v>
      </c>
      <c r="J5" s="38">
        <f t="shared" si="0"/>
        <v>149718592</v>
      </c>
      <c r="K5" s="39">
        <f t="shared" si="0"/>
        <v>141439700</v>
      </c>
    </row>
    <row r="6" spans="1:11" ht="13.5" x14ac:dyDescent="0.25">
      <c r="A6" s="44" t="s">
        <v>19</v>
      </c>
      <c r="B6" s="45" t="s">
        <v>20</v>
      </c>
      <c r="C6" s="6">
        <v>56256167</v>
      </c>
      <c r="D6" s="6">
        <v>55553872</v>
      </c>
      <c r="E6" s="7">
        <v>97927983</v>
      </c>
      <c r="F6" s="8">
        <v>37830000</v>
      </c>
      <c r="G6" s="6">
        <v>40362928</v>
      </c>
      <c r="H6" s="9">
        <v>40362928</v>
      </c>
      <c r="I6" s="10">
        <v>47353200</v>
      </c>
      <c r="J6" s="6">
        <v>32473856</v>
      </c>
      <c r="K6" s="7">
        <v>20649980</v>
      </c>
    </row>
    <row r="7" spans="1:11" ht="13.5" x14ac:dyDescent="0.25">
      <c r="A7" s="44" t="s">
        <v>21</v>
      </c>
      <c r="B7" s="45" t="s">
        <v>20</v>
      </c>
      <c r="C7" s="6">
        <v>7963916</v>
      </c>
      <c r="D7" s="6">
        <v>5628327</v>
      </c>
      <c r="E7" s="7">
        <v>11810393</v>
      </c>
      <c r="F7" s="8">
        <v>7760000</v>
      </c>
      <c r="G7" s="6">
        <v>7609345</v>
      </c>
      <c r="H7" s="9">
        <v>7609345</v>
      </c>
      <c r="I7" s="10">
        <v>12169600</v>
      </c>
      <c r="J7" s="6">
        <v>14149992</v>
      </c>
      <c r="K7" s="7">
        <v>15500016</v>
      </c>
    </row>
    <row r="8" spans="1:11" ht="13.5" x14ac:dyDescent="0.25">
      <c r="A8" s="44" t="s">
        <v>22</v>
      </c>
      <c r="B8" s="45" t="s">
        <v>20</v>
      </c>
      <c r="C8" s="6">
        <v>37384136</v>
      </c>
      <c r="D8" s="6">
        <v>42067848</v>
      </c>
      <c r="E8" s="7">
        <v>101751138</v>
      </c>
      <c r="F8" s="8">
        <v>101142844</v>
      </c>
      <c r="G8" s="6">
        <v>133709604</v>
      </c>
      <c r="H8" s="9">
        <v>133709604</v>
      </c>
      <c r="I8" s="10">
        <v>49755364</v>
      </c>
      <c r="J8" s="6">
        <v>38980996</v>
      </c>
      <c r="K8" s="7">
        <v>20473992</v>
      </c>
    </row>
    <row r="9" spans="1:11" ht="13.5" x14ac:dyDescent="0.25">
      <c r="A9" s="44" t="s">
        <v>23</v>
      </c>
      <c r="B9" s="45" t="s">
        <v>20</v>
      </c>
      <c r="C9" s="6">
        <v>30766109</v>
      </c>
      <c r="D9" s="6">
        <v>55415982</v>
      </c>
      <c r="E9" s="7">
        <v>13097230</v>
      </c>
      <c r="F9" s="8">
        <v>17051384</v>
      </c>
      <c r="G9" s="6">
        <v>19731384</v>
      </c>
      <c r="H9" s="9">
        <v>19731384</v>
      </c>
      <c r="I9" s="10">
        <v>21540000</v>
      </c>
      <c r="J9" s="6">
        <v>8075808</v>
      </c>
      <c r="K9" s="7">
        <v>6570000</v>
      </c>
    </row>
    <row r="10" spans="1:11" ht="13.5" x14ac:dyDescent="0.25">
      <c r="A10" s="44" t="s">
        <v>24</v>
      </c>
      <c r="B10" s="45" t="s">
        <v>20</v>
      </c>
      <c r="C10" s="6">
        <v>14100655</v>
      </c>
      <c r="D10" s="6">
        <v>53613284</v>
      </c>
      <c r="E10" s="7">
        <v>41822841</v>
      </c>
      <c r="F10" s="8">
        <v>53500000</v>
      </c>
      <c r="G10" s="6">
        <v>42967072</v>
      </c>
      <c r="H10" s="9">
        <v>42967072</v>
      </c>
      <c r="I10" s="10">
        <v>13500000</v>
      </c>
      <c r="J10" s="6">
        <v>21827400</v>
      </c>
      <c r="K10" s="7">
        <v>7603592</v>
      </c>
    </row>
    <row r="11" spans="1:11" ht="13.5" x14ac:dyDescent="0.25">
      <c r="A11" s="44" t="s">
        <v>25</v>
      </c>
      <c r="B11" s="45" t="s">
        <v>20</v>
      </c>
      <c r="C11" s="6">
        <v>231073</v>
      </c>
      <c r="D11" s="6">
        <v>9930345</v>
      </c>
      <c r="E11" s="7">
        <v>3881088</v>
      </c>
      <c r="F11" s="8">
        <v>4960000</v>
      </c>
      <c r="G11" s="6">
        <v>4947485</v>
      </c>
      <c r="H11" s="9">
        <v>4947485</v>
      </c>
      <c r="I11" s="10">
        <v>9700000</v>
      </c>
      <c r="J11" s="6">
        <v>1100004</v>
      </c>
      <c r="K11" s="7">
        <v>35000004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146702056</v>
      </c>
      <c r="D15" s="6">
        <f t="shared" ref="D15:K15" si="1">SUM(D6:D14)</f>
        <v>222209658</v>
      </c>
      <c r="E15" s="7">
        <f t="shared" si="1"/>
        <v>270290673</v>
      </c>
      <c r="F15" s="8">
        <f t="shared" si="1"/>
        <v>222244228</v>
      </c>
      <c r="G15" s="6">
        <f t="shared" si="1"/>
        <v>249327818</v>
      </c>
      <c r="H15" s="9">
        <f t="shared" si="1"/>
        <v>249327818</v>
      </c>
      <c r="I15" s="10">
        <f t="shared" si="1"/>
        <v>154018164</v>
      </c>
      <c r="J15" s="6">
        <f t="shared" si="1"/>
        <v>116608056</v>
      </c>
      <c r="K15" s="7">
        <f t="shared" si="1"/>
        <v>105797584</v>
      </c>
    </row>
    <row r="16" spans="1:11" ht="13.5" x14ac:dyDescent="0.25">
      <c r="A16" s="47" t="s">
        <v>31</v>
      </c>
      <c r="B16" s="48" t="s">
        <v>20</v>
      </c>
      <c r="C16" s="6">
        <v>16563977</v>
      </c>
      <c r="D16" s="6">
        <v>20230205</v>
      </c>
      <c r="E16" s="7">
        <v>32756560</v>
      </c>
      <c r="F16" s="8">
        <v>38151957</v>
      </c>
      <c r="G16" s="6">
        <v>37090204</v>
      </c>
      <c r="H16" s="9">
        <v>37090204</v>
      </c>
      <c r="I16" s="10">
        <v>16600000</v>
      </c>
      <c r="J16" s="6">
        <v>5450008</v>
      </c>
      <c r="K16" s="7">
        <v>15550012</v>
      </c>
    </row>
    <row r="17" spans="1:11" ht="13.5" x14ac:dyDescent="0.25">
      <c r="A17" s="47" t="s">
        <v>32</v>
      </c>
      <c r="B17" s="37" t="s">
        <v>20</v>
      </c>
      <c r="C17" s="16">
        <v>2500229</v>
      </c>
      <c r="D17" s="16">
        <v>299846</v>
      </c>
      <c r="E17" s="17">
        <v>10305857</v>
      </c>
      <c r="F17" s="18">
        <v>50000</v>
      </c>
      <c r="G17" s="16">
        <v>50000</v>
      </c>
      <c r="H17" s="19">
        <v>50000</v>
      </c>
      <c r="I17" s="20"/>
      <c r="J17" s="16">
        <v>500004</v>
      </c>
      <c r="K17" s="17">
        <v>7000008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19064206</v>
      </c>
      <c r="D18" s="21">
        <f t="shared" ref="D18:K18" si="2">SUM(D16:D17)</f>
        <v>20530051</v>
      </c>
      <c r="E18" s="22">
        <f t="shared" si="2"/>
        <v>43062417</v>
      </c>
      <c r="F18" s="23">
        <f t="shared" si="2"/>
        <v>38201957</v>
      </c>
      <c r="G18" s="21">
        <f t="shared" si="2"/>
        <v>37140204</v>
      </c>
      <c r="H18" s="24">
        <f t="shared" si="2"/>
        <v>37140204</v>
      </c>
      <c r="I18" s="25">
        <f t="shared" si="2"/>
        <v>16600000</v>
      </c>
      <c r="J18" s="21">
        <f t="shared" si="2"/>
        <v>5950012</v>
      </c>
      <c r="K18" s="22">
        <f t="shared" si="2"/>
        <v>22550020</v>
      </c>
    </row>
    <row r="19" spans="1:11" ht="13.5" x14ac:dyDescent="0.25">
      <c r="A19" s="49" t="s">
        <v>96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8281336</v>
      </c>
      <c r="D23" s="6">
        <v>759268</v>
      </c>
      <c r="E23" s="7"/>
      <c r="F23" s="8">
        <v>1140000</v>
      </c>
      <c r="G23" s="6">
        <v>1139831</v>
      </c>
      <c r="H23" s="9">
        <v>1139831</v>
      </c>
      <c r="I23" s="10">
        <v>130000</v>
      </c>
      <c r="J23" s="6">
        <v>1220004</v>
      </c>
      <c r="K23" s="7">
        <v>219996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97</v>
      </c>
      <c r="B25" s="37" t="s">
        <v>30</v>
      </c>
      <c r="C25" s="21">
        <f t="shared" ref="C25:K25" si="4">SUM(C23:C24)</f>
        <v>8281336</v>
      </c>
      <c r="D25" s="21">
        <f t="shared" si="4"/>
        <v>759268</v>
      </c>
      <c r="E25" s="22">
        <f t="shared" si="4"/>
        <v>0</v>
      </c>
      <c r="F25" s="23">
        <f t="shared" si="4"/>
        <v>1140000</v>
      </c>
      <c r="G25" s="21">
        <f t="shared" si="4"/>
        <v>1139831</v>
      </c>
      <c r="H25" s="24">
        <f t="shared" si="4"/>
        <v>1139831</v>
      </c>
      <c r="I25" s="25">
        <f t="shared" si="4"/>
        <v>130000</v>
      </c>
      <c r="J25" s="21">
        <f t="shared" si="4"/>
        <v>1220004</v>
      </c>
      <c r="K25" s="22">
        <f t="shared" si="4"/>
        <v>219996</v>
      </c>
    </row>
    <row r="26" spans="1:11" ht="13.5" x14ac:dyDescent="0.25">
      <c r="A26" s="49" t="s">
        <v>39</v>
      </c>
      <c r="B26" s="37" t="s">
        <v>20</v>
      </c>
      <c r="C26" s="6">
        <v>-2205858</v>
      </c>
      <c r="D26" s="6">
        <v>-3205838</v>
      </c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658925</v>
      </c>
      <c r="D28" s="16">
        <v>1053622</v>
      </c>
      <c r="E28" s="17">
        <v>931096</v>
      </c>
      <c r="F28" s="18"/>
      <c r="G28" s="16"/>
      <c r="H28" s="19"/>
      <c r="I28" s="20">
        <v>1000000</v>
      </c>
      <c r="J28" s="16"/>
      <c r="K28" s="17">
        <v>314928</v>
      </c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658925</v>
      </c>
      <c r="D29" s="6">
        <f t="shared" si="5"/>
        <v>1053622</v>
      </c>
      <c r="E29" s="7">
        <f t="shared" si="5"/>
        <v>931096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1000000</v>
      </c>
      <c r="J29" s="6">
        <f t="shared" si="5"/>
        <v>0</v>
      </c>
      <c r="K29" s="7">
        <f t="shared" si="5"/>
        <v>314928</v>
      </c>
    </row>
    <row r="30" spans="1:11" ht="13.5" x14ac:dyDescent="0.25">
      <c r="A30" s="50" t="s">
        <v>43</v>
      </c>
      <c r="B30" s="37" t="s">
        <v>20</v>
      </c>
      <c r="C30" s="11">
        <v>1818678</v>
      </c>
      <c r="D30" s="11">
        <v>19242714</v>
      </c>
      <c r="E30" s="12">
        <v>9226286</v>
      </c>
      <c r="F30" s="13">
        <v>6147400</v>
      </c>
      <c r="G30" s="11">
        <v>4159837</v>
      </c>
      <c r="H30" s="14">
        <v>4159837</v>
      </c>
      <c r="I30" s="15">
        <v>2285000</v>
      </c>
      <c r="J30" s="11">
        <v>2220000</v>
      </c>
      <c r="K30" s="12">
        <v>3089640</v>
      </c>
    </row>
    <row r="31" spans="1:11" ht="13.5" x14ac:dyDescent="0.25">
      <c r="A31" s="49" t="s">
        <v>44</v>
      </c>
      <c r="B31" s="37" t="s">
        <v>20</v>
      </c>
      <c r="C31" s="6">
        <v>2231240</v>
      </c>
      <c r="D31" s="6">
        <v>1604913</v>
      </c>
      <c r="E31" s="7">
        <v>1116437</v>
      </c>
      <c r="F31" s="8">
        <v>1910000</v>
      </c>
      <c r="G31" s="6">
        <v>2262548</v>
      </c>
      <c r="H31" s="9">
        <v>2262548</v>
      </c>
      <c r="I31" s="10">
        <v>1810000</v>
      </c>
      <c r="J31" s="6">
        <v>1805508</v>
      </c>
      <c r="K31" s="7">
        <v>550008</v>
      </c>
    </row>
    <row r="32" spans="1:11" ht="13.5" x14ac:dyDescent="0.25">
      <c r="A32" s="49" t="s">
        <v>45</v>
      </c>
      <c r="B32" s="37" t="s">
        <v>20</v>
      </c>
      <c r="C32" s="6">
        <v>18809349</v>
      </c>
      <c r="D32" s="6">
        <v>9443089</v>
      </c>
      <c r="E32" s="7">
        <v>13735130</v>
      </c>
      <c r="F32" s="8">
        <v>65851000</v>
      </c>
      <c r="G32" s="6">
        <v>36560022</v>
      </c>
      <c r="H32" s="9">
        <v>36560022</v>
      </c>
      <c r="I32" s="10">
        <v>30810000</v>
      </c>
      <c r="J32" s="6">
        <v>21115008</v>
      </c>
      <c r="K32" s="7">
        <v>8917524</v>
      </c>
    </row>
    <row r="33" spans="1:11" ht="13.5" x14ac:dyDescent="0.25">
      <c r="A33" s="50" t="s">
        <v>46</v>
      </c>
      <c r="B33" s="48" t="s">
        <v>20</v>
      </c>
      <c r="C33" s="6">
        <v>28562211</v>
      </c>
      <c r="D33" s="6">
        <v>20120671</v>
      </c>
      <c r="E33" s="7">
        <v>2275810</v>
      </c>
      <c r="F33" s="8">
        <v>10350000</v>
      </c>
      <c r="G33" s="6">
        <v>1350000</v>
      </c>
      <c r="H33" s="9">
        <v>1350000</v>
      </c>
      <c r="I33" s="10">
        <v>1470000</v>
      </c>
      <c r="J33" s="6">
        <v>800004</v>
      </c>
      <c r="K33" s="7"/>
    </row>
    <row r="34" spans="1:11" ht="13.5" x14ac:dyDescent="0.25">
      <c r="A34" s="49" t="s">
        <v>47</v>
      </c>
      <c r="B34" s="37" t="s">
        <v>20</v>
      </c>
      <c r="C34" s="6">
        <v>14334133</v>
      </c>
      <c r="D34" s="6">
        <v>-1855834</v>
      </c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84558593</v>
      </c>
      <c r="D37" s="38">
        <f t="shared" ref="D37:K37" si="6">D47+D50+D51+D54+D57+D58+SUM(D61:D67)</f>
        <v>123897691</v>
      </c>
      <c r="E37" s="39">
        <f t="shared" si="6"/>
        <v>215159239</v>
      </c>
      <c r="F37" s="40">
        <f t="shared" si="6"/>
        <v>141496023</v>
      </c>
      <c r="G37" s="38">
        <f t="shared" si="6"/>
        <v>111372579</v>
      </c>
      <c r="H37" s="41">
        <f t="shared" si="6"/>
        <v>111372579</v>
      </c>
      <c r="I37" s="42">
        <f t="shared" si="6"/>
        <v>207566880</v>
      </c>
      <c r="J37" s="38">
        <f t="shared" si="6"/>
        <v>56398780</v>
      </c>
      <c r="K37" s="39">
        <f t="shared" si="6"/>
        <v>61761800</v>
      </c>
    </row>
    <row r="38" spans="1:11" ht="13.5" x14ac:dyDescent="0.25">
      <c r="A38" s="44" t="s">
        <v>19</v>
      </c>
      <c r="B38" s="45" t="s">
        <v>20</v>
      </c>
      <c r="C38" s="6">
        <v>1272990</v>
      </c>
      <c r="D38" s="6">
        <v>905690</v>
      </c>
      <c r="E38" s="7">
        <v>1991240</v>
      </c>
      <c r="F38" s="8">
        <v>3450000</v>
      </c>
      <c r="G38" s="6">
        <v>3450000</v>
      </c>
      <c r="H38" s="9">
        <v>3450000</v>
      </c>
      <c r="I38" s="10">
        <v>5050000</v>
      </c>
      <c r="J38" s="6">
        <v>4290000</v>
      </c>
      <c r="K38" s="7">
        <v>4299996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39697825</v>
      </c>
      <c r="D40" s="6">
        <v>57093764</v>
      </c>
      <c r="E40" s="7">
        <v>29439482</v>
      </c>
      <c r="F40" s="8">
        <v>49610000</v>
      </c>
      <c r="G40" s="6">
        <v>17154735</v>
      </c>
      <c r="H40" s="9">
        <v>17154735</v>
      </c>
      <c r="I40" s="10">
        <v>31020000</v>
      </c>
      <c r="J40" s="6">
        <v>13383800</v>
      </c>
      <c r="K40" s="7">
        <v>20900012</v>
      </c>
    </row>
    <row r="41" spans="1:11" ht="13.5" x14ac:dyDescent="0.25">
      <c r="A41" s="44" t="s">
        <v>23</v>
      </c>
      <c r="B41" s="45" t="s">
        <v>20</v>
      </c>
      <c r="C41" s="6">
        <v>9905771</v>
      </c>
      <c r="D41" s="6">
        <v>10072554</v>
      </c>
      <c r="E41" s="7">
        <v>101225229</v>
      </c>
      <c r="F41" s="8">
        <v>70167323</v>
      </c>
      <c r="G41" s="6">
        <v>70167323</v>
      </c>
      <c r="H41" s="9">
        <v>70167323</v>
      </c>
      <c r="I41" s="10">
        <v>135262880</v>
      </c>
      <c r="J41" s="6">
        <v>1650000</v>
      </c>
      <c r="K41" s="7">
        <v>5065008</v>
      </c>
    </row>
    <row r="42" spans="1:11" ht="13.5" x14ac:dyDescent="0.25">
      <c r="A42" s="44" t="s">
        <v>24</v>
      </c>
      <c r="B42" s="45" t="s">
        <v>20</v>
      </c>
      <c r="C42" s="6">
        <v>2196955</v>
      </c>
      <c r="D42" s="6">
        <v>2744384</v>
      </c>
      <c r="E42" s="7">
        <v>99993</v>
      </c>
      <c r="F42" s="8">
        <v>3870000</v>
      </c>
      <c r="G42" s="6">
        <v>6870000</v>
      </c>
      <c r="H42" s="9">
        <v>6870000</v>
      </c>
      <c r="I42" s="10">
        <v>16600000</v>
      </c>
      <c r="J42" s="6">
        <v>15920008</v>
      </c>
      <c r="K42" s="7">
        <v>9550008</v>
      </c>
    </row>
    <row r="43" spans="1:11" ht="13.5" x14ac:dyDescent="0.25">
      <c r="A43" s="44" t="s">
        <v>25</v>
      </c>
      <c r="B43" s="45" t="s">
        <v>20</v>
      </c>
      <c r="C43" s="6">
        <v>707853</v>
      </c>
      <c r="D43" s="6">
        <v>-4977009</v>
      </c>
      <c r="E43" s="7">
        <v>11544993</v>
      </c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53781394</v>
      </c>
      <c r="D47" s="6">
        <f t="shared" ref="D47:K47" si="7">SUM(D38:D46)</f>
        <v>65839383</v>
      </c>
      <c r="E47" s="7">
        <f t="shared" si="7"/>
        <v>144300937</v>
      </c>
      <c r="F47" s="8">
        <f t="shared" si="7"/>
        <v>127097323</v>
      </c>
      <c r="G47" s="6">
        <f t="shared" si="7"/>
        <v>97642058</v>
      </c>
      <c r="H47" s="9">
        <f t="shared" si="7"/>
        <v>97642058</v>
      </c>
      <c r="I47" s="10">
        <f t="shared" si="7"/>
        <v>187932880</v>
      </c>
      <c r="J47" s="6">
        <f t="shared" si="7"/>
        <v>35243808</v>
      </c>
      <c r="K47" s="7">
        <f t="shared" si="7"/>
        <v>39815024</v>
      </c>
    </row>
    <row r="48" spans="1:11" ht="13.5" x14ac:dyDescent="0.25">
      <c r="A48" s="47" t="s">
        <v>31</v>
      </c>
      <c r="B48" s="48" t="s">
        <v>20</v>
      </c>
      <c r="C48" s="6">
        <v>2863570</v>
      </c>
      <c r="D48" s="6">
        <v>320000</v>
      </c>
      <c r="E48" s="7">
        <v>329990</v>
      </c>
      <c r="F48" s="8">
        <v>460000</v>
      </c>
      <c r="G48" s="6">
        <v>468000</v>
      </c>
      <c r="H48" s="9">
        <v>468000</v>
      </c>
      <c r="I48" s="10">
        <v>400000</v>
      </c>
      <c r="J48" s="6">
        <v>399996</v>
      </c>
      <c r="K48" s="7">
        <v>520008</v>
      </c>
    </row>
    <row r="49" spans="1:11" ht="13.5" x14ac:dyDescent="0.25">
      <c r="A49" s="47" t="s">
        <v>32</v>
      </c>
      <c r="B49" s="37" t="s">
        <v>20</v>
      </c>
      <c r="C49" s="16"/>
      <c r="D49" s="16">
        <v>350000</v>
      </c>
      <c r="E49" s="17">
        <v>399960</v>
      </c>
      <c r="F49" s="18">
        <v>1500000</v>
      </c>
      <c r="G49" s="16">
        <v>1499895</v>
      </c>
      <c r="H49" s="19">
        <v>1499895</v>
      </c>
      <c r="I49" s="20">
        <v>1350000</v>
      </c>
      <c r="J49" s="16">
        <v>3000000</v>
      </c>
      <c r="K49" s="17">
        <v>3000000</v>
      </c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2863570</v>
      </c>
      <c r="D50" s="21">
        <f t="shared" si="8"/>
        <v>670000</v>
      </c>
      <c r="E50" s="22">
        <f t="shared" si="8"/>
        <v>729950</v>
      </c>
      <c r="F50" s="23">
        <f t="shared" si="8"/>
        <v>1960000</v>
      </c>
      <c r="G50" s="21">
        <f t="shared" si="8"/>
        <v>1967895</v>
      </c>
      <c r="H50" s="24">
        <f t="shared" si="8"/>
        <v>1967895</v>
      </c>
      <c r="I50" s="25">
        <f t="shared" si="8"/>
        <v>1750000</v>
      </c>
      <c r="J50" s="21">
        <f t="shared" si="8"/>
        <v>3399996</v>
      </c>
      <c r="K50" s="22">
        <f t="shared" si="8"/>
        <v>3520008</v>
      </c>
    </row>
    <row r="51" spans="1:11" ht="13.5" x14ac:dyDescent="0.25">
      <c r="A51" s="49" t="s">
        <v>96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4872952</v>
      </c>
      <c r="D55" s="6">
        <v>2702617</v>
      </c>
      <c r="E55" s="7">
        <v>1730707</v>
      </c>
      <c r="F55" s="8">
        <v>60000</v>
      </c>
      <c r="G55" s="6">
        <v>56910</v>
      </c>
      <c r="H55" s="9">
        <v>56910</v>
      </c>
      <c r="I55" s="10">
        <v>85000</v>
      </c>
      <c r="J55" s="6">
        <v>60000</v>
      </c>
      <c r="K55" s="7">
        <v>60000</v>
      </c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97</v>
      </c>
      <c r="B57" s="37" t="s">
        <v>30</v>
      </c>
      <c r="C57" s="21">
        <f t="shared" ref="C57:K57" si="10">SUM(C55:C56)</f>
        <v>4872952</v>
      </c>
      <c r="D57" s="21">
        <f t="shared" si="10"/>
        <v>2702617</v>
      </c>
      <c r="E57" s="22">
        <f t="shared" si="10"/>
        <v>1730707</v>
      </c>
      <c r="F57" s="23">
        <f t="shared" si="10"/>
        <v>60000</v>
      </c>
      <c r="G57" s="21">
        <f t="shared" si="10"/>
        <v>56910</v>
      </c>
      <c r="H57" s="24">
        <f t="shared" si="10"/>
        <v>56910</v>
      </c>
      <c r="I57" s="25">
        <f t="shared" si="10"/>
        <v>85000</v>
      </c>
      <c r="J57" s="21">
        <f t="shared" si="10"/>
        <v>60000</v>
      </c>
      <c r="K57" s="22">
        <f t="shared" si="10"/>
        <v>60000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>
        <v>137611</v>
      </c>
      <c r="D60" s="16"/>
      <c r="E60" s="17">
        <v>4322721</v>
      </c>
      <c r="F60" s="18">
        <v>2000000</v>
      </c>
      <c r="G60" s="16">
        <v>116000</v>
      </c>
      <c r="H60" s="19">
        <v>116000</v>
      </c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137611</v>
      </c>
      <c r="D61" s="6">
        <f t="shared" si="11"/>
        <v>0</v>
      </c>
      <c r="E61" s="7">
        <f t="shared" si="11"/>
        <v>4322721</v>
      </c>
      <c r="F61" s="8">
        <f t="shared" si="11"/>
        <v>2000000</v>
      </c>
      <c r="G61" s="6">
        <f t="shared" si="11"/>
        <v>116000</v>
      </c>
      <c r="H61" s="9">
        <f t="shared" si="11"/>
        <v>116000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2314992</v>
      </c>
      <c r="D62" s="11">
        <v>3709637</v>
      </c>
      <c r="E62" s="12">
        <v>4525665</v>
      </c>
      <c r="F62" s="13">
        <v>1850000</v>
      </c>
      <c r="G62" s="11">
        <v>1835000</v>
      </c>
      <c r="H62" s="14">
        <v>1835000</v>
      </c>
      <c r="I62" s="15">
        <v>580000</v>
      </c>
      <c r="J62" s="11">
        <v>5909992</v>
      </c>
      <c r="K62" s="12">
        <v>6540744</v>
      </c>
    </row>
    <row r="63" spans="1:11" ht="13.5" x14ac:dyDescent="0.25">
      <c r="A63" s="49" t="s">
        <v>44</v>
      </c>
      <c r="B63" s="37" t="s">
        <v>20</v>
      </c>
      <c r="C63" s="6">
        <v>446130</v>
      </c>
      <c r="D63" s="6">
        <v>870015</v>
      </c>
      <c r="E63" s="7">
        <v>11737</v>
      </c>
      <c r="F63" s="8">
        <v>337000</v>
      </c>
      <c r="G63" s="6">
        <v>359297</v>
      </c>
      <c r="H63" s="9">
        <v>359297</v>
      </c>
      <c r="I63" s="10">
        <v>514000</v>
      </c>
      <c r="J63" s="6">
        <v>294984</v>
      </c>
      <c r="K63" s="7">
        <v>42600</v>
      </c>
    </row>
    <row r="64" spans="1:11" ht="13.5" x14ac:dyDescent="0.25">
      <c r="A64" s="49" t="s">
        <v>45</v>
      </c>
      <c r="B64" s="37" t="s">
        <v>20</v>
      </c>
      <c r="C64" s="6">
        <v>3750908</v>
      </c>
      <c r="D64" s="6">
        <v>30644516</v>
      </c>
      <c r="E64" s="7">
        <v>45982149</v>
      </c>
      <c r="F64" s="8">
        <v>4611700</v>
      </c>
      <c r="G64" s="6">
        <v>4896631</v>
      </c>
      <c r="H64" s="9">
        <v>4896631</v>
      </c>
      <c r="I64" s="10">
        <v>11805000</v>
      </c>
      <c r="J64" s="6">
        <v>7850004</v>
      </c>
      <c r="K64" s="7">
        <v>8583420</v>
      </c>
    </row>
    <row r="65" spans="1:11" ht="13.5" x14ac:dyDescent="0.25">
      <c r="A65" s="50" t="s">
        <v>46</v>
      </c>
      <c r="B65" s="48" t="s">
        <v>20</v>
      </c>
      <c r="C65" s="6">
        <v>16391036</v>
      </c>
      <c r="D65" s="6">
        <v>19461523</v>
      </c>
      <c r="E65" s="7">
        <v>13555373</v>
      </c>
      <c r="F65" s="8">
        <v>3580000</v>
      </c>
      <c r="G65" s="6">
        <v>4498788</v>
      </c>
      <c r="H65" s="9">
        <v>4498788</v>
      </c>
      <c r="I65" s="10">
        <v>4900000</v>
      </c>
      <c r="J65" s="6">
        <v>3639996</v>
      </c>
      <c r="K65" s="7">
        <v>3200004</v>
      </c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59987740</v>
      </c>
      <c r="D69" s="38">
        <f t="shared" ref="D69:K69" si="12">D79+D82+D83+D86+D89+D90+SUM(D93:D99)</f>
        <v>40075136</v>
      </c>
      <c r="E69" s="39">
        <f t="shared" si="12"/>
        <v>140956735</v>
      </c>
      <c r="F69" s="40">
        <f t="shared" si="12"/>
        <v>124050000</v>
      </c>
      <c r="G69" s="38">
        <f t="shared" si="12"/>
        <v>126599003</v>
      </c>
      <c r="H69" s="41">
        <f t="shared" si="12"/>
        <v>126599003</v>
      </c>
      <c r="I69" s="42">
        <f t="shared" si="12"/>
        <v>228230000</v>
      </c>
      <c r="J69" s="38">
        <f t="shared" si="12"/>
        <v>162376892</v>
      </c>
      <c r="K69" s="39">
        <f t="shared" si="12"/>
        <v>137829540</v>
      </c>
    </row>
    <row r="70" spans="1:11" ht="13.5" x14ac:dyDescent="0.25">
      <c r="A70" s="44" t="s">
        <v>19</v>
      </c>
      <c r="B70" s="45" t="s">
        <v>20</v>
      </c>
      <c r="C70" s="6">
        <v>11685834</v>
      </c>
      <c r="D70" s="6">
        <v>22763435</v>
      </c>
      <c r="E70" s="7">
        <v>14220701</v>
      </c>
      <c r="F70" s="8">
        <v>18400000</v>
      </c>
      <c r="G70" s="6">
        <v>18400000</v>
      </c>
      <c r="H70" s="9">
        <v>18400000</v>
      </c>
      <c r="I70" s="10">
        <v>12700000</v>
      </c>
      <c r="J70" s="6">
        <v>27900008</v>
      </c>
      <c r="K70" s="7">
        <v>23750000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2181376</v>
      </c>
      <c r="D72" s="6">
        <v>1998475</v>
      </c>
      <c r="E72" s="7">
        <v>10094008</v>
      </c>
      <c r="F72" s="8">
        <v>600000</v>
      </c>
      <c r="G72" s="6">
        <v>600000</v>
      </c>
      <c r="H72" s="9">
        <v>600000</v>
      </c>
      <c r="I72" s="10">
        <v>14350000</v>
      </c>
      <c r="J72" s="6">
        <v>3999996</v>
      </c>
      <c r="K72" s="7">
        <v>24950004</v>
      </c>
    </row>
    <row r="73" spans="1:11" ht="13.5" x14ac:dyDescent="0.25">
      <c r="A73" s="44" t="s">
        <v>23</v>
      </c>
      <c r="B73" s="45" t="s">
        <v>20</v>
      </c>
      <c r="C73" s="6">
        <v>20109185</v>
      </c>
      <c r="D73" s="6">
        <v>5121237</v>
      </c>
      <c r="E73" s="7">
        <v>49848942</v>
      </c>
      <c r="F73" s="8">
        <v>45000000</v>
      </c>
      <c r="G73" s="6">
        <v>47534442</v>
      </c>
      <c r="H73" s="9">
        <v>47534442</v>
      </c>
      <c r="I73" s="10">
        <v>48000000</v>
      </c>
      <c r="J73" s="6">
        <v>27500004</v>
      </c>
      <c r="K73" s="7">
        <v>6500008</v>
      </c>
    </row>
    <row r="74" spans="1:11" ht="13.5" x14ac:dyDescent="0.25">
      <c r="A74" s="44" t="s">
        <v>24</v>
      </c>
      <c r="B74" s="45" t="s">
        <v>20</v>
      </c>
      <c r="C74" s="6">
        <v>4319794</v>
      </c>
      <c r="D74" s="6">
        <v>-210025</v>
      </c>
      <c r="E74" s="7">
        <v>9793427</v>
      </c>
      <c r="F74" s="8">
        <v>8000000</v>
      </c>
      <c r="G74" s="6">
        <v>8000000</v>
      </c>
      <c r="H74" s="9">
        <v>8000000</v>
      </c>
      <c r="I74" s="10"/>
      <c r="J74" s="6">
        <v>24999996</v>
      </c>
      <c r="K74" s="7">
        <v>37239000</v>
      </c>
    </row>
    <row r="75" spans="1:11" ht="13.5" x14ac:dyDescent="0.25">
      <c r="A75" s="44" t="s">
        <v>25</v>
      </c>
      <c r="B75" s="45" t="s">
        <v>20</v>
      </c>
      <c r="C75" s="6">
        <v>6200000</v>
      </c>
      <c r="D75" s="6">
        <v>800000</v>
      </c>
      <c r="E75" s="7">
        <v>6467072</v>
      </c>
      <c r="F75" s="8"/>
      <c r="G75" s="6"/>
      <c r="H75" s="9"/>
      <c r="I75" s="10">
        <v>2500000</v>
      </c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44496189</v>
      </c>
      <c r="D79" s="6">
        <f t="shared" ref="D79:K79" si="13">SUM(D70:D78)</f>
        <v>30473122</v>
      </c>
      <c r="E79" s="7">
        <f t="shared" si="13"/>
        <v>90424150</v>
      </c>
      <c r="F79" s="8">
        <f t="shared" si="13"/>
        <v>72000000</v>
      </c>
      <c r="G79" s="6">
        <f t="shared" si="13"/>
        <v>74534442</v>
      </c>
      <c r="H79" s="9">
        <f t="shared" si="13"/>
        <v>74534442</v>
      </c>
      <c r="I79" s="10">
        <f t="shared" si="13"/>
        <v>77550000</v>
      </c>
      <c r="J79" s="6">
        <f t="shared" si="13"/>
        <v>84400004</v>
      </c>
      <c r="K79" s="7">
        <f t="shared" si="13"/>
        <v>92439012</v>
      </c>
    </row>
    <row r="80" spans="1:11" ht="13.5" x14ac:dyDescent="0.25">
      <c r="A80" s="47" t="s">
        <v>31</v>
      </c>
      <c r="B80" s="48" t="s">
        <v>20</v>
      </c>
      <c r="C80" s="6">
        <v>4046837</v>
      </c>
      <c r="D80" s="6">
        <v>8268491</v>
      </c>
      <c r="E80" s="7">
        <v>9776475</v>
      </c>
      <c r="F80" s="8">
        <v>1000000</v>
      </c>
      <c r="G80" s="6">
        <v>999820</v>
      </c>
      <c r="H80" s="9">
        <v>999820</v>
      </c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>
        <v>3614305</v>
      </c>
      <c r="D81" s="16">
        <v>-325630</v>
      </c>
      <c r="E81" s="17">
        <v>2782821</v>
      </c>
      <c r="F81" s="18">
        <v>3350000</v>
      </c>
      <c r="G81" s="16">
        <v>3349741</v>
      </c>
      <c r="H81" s="19">
        <v>3349741</v>
      </c>
      <c r="I81" s="20">
        <v>1400000</v>
      </c>
      <c r="J81" s="16">
        <v>2507004</v>
      </c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7661142</v>
      </c>
      <c r="D82" s="21">
        <f t="shared" si="14"/>
        <v>7942861</v>
      </c>
      <c r="E82" s="22">
        <f t="shared" si="14"/>
        <v>12559296</v>
      </c>
      <c r="F82" s="23">
        <f t="shared" si="14"/>
        <v>4350000</v>
      </c>
      <c r="G82" s="21">
        <f t="shared" si="14"/>
        <v>4349561</v>
      </c>
      <c r="H82" s="24">
        <f t="shared" si="14"/>
        <v>4349561</v>
      </c>
      <c r="I82" s="25">
        <f t="shared" si="14"/>
        <v>1400000</v>
      </c>
      <c r="J82" s="21">
        <f t="shared" si="14"/>
        <v>2507004</v>
      </c>
      <c r="K82" s="22">
        <f t="shared" si="14"/>
        <v>0</v>
      </c>
    </row>
    <row r="83" spans="1:11" ht="13.5" x14ac:dyDescent="0.25">
      <c r="A83" s="49" t="s">
        <v>96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5572479</v>
      </c>
      <c r="D87" s="6">
        <v>-62452</v>
      </c>
      <c r="E87" s="7">
        <v>399999</v>
      </c>
      <c r="F87" s="8">
        <v>2420000</v>
      </c>
      <c r="G87" s="6">
        <v>2420000</v>
      </c>
      <c r="H87" s="9">
        <v>2420000</v>
      </c>
      <c r="I87" s="10">
        <v>3680000</v>
      </c>
      <c r="J87" s="6">
        <v>4730004</v>
      </c>
      <c r="K87" s="7"/>
    </row>
    <row r="88" spans="1:11" ht="13.5" x14ac:dyDescent="0.25">
      <c r="A88" s="47" t="s">
        <v>38</v>
      </c>
      <c r="B88" s="37" t="s">
        <v>20</v>
      </c>
      <c r="C88" s="16">
        <v>517132</v>
      </c>
      <c r="D88" s="16">
        <v>692677</v>
      </c>
      <c r="E88" s="17">
        <v>29500</v>
      </c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97</v>
      </c>
      <c r="B89" s="37" t="s">
        <v>30</v>
      </c>
      <c r="C89" s="21">
        <f t="shared" ref="C89:K89" si="16">SUM(C87:C88)</f>
        <v>6089611</v>
      </c>
      <c r="D89" s="21">
        <f t="shared" si="16"/>
        <v>630225</v>
      </c>
      <c r="E89" s="22">
        <f t="shared" si="16"/>
        <v>429499</v>
      </c>
      <c r="F89" s="23">
        <f t="shared" si="16"/>
        <v>2420000</v>
      </c>
      <c r="G89" s="21">
        <f t="shared" si="16"/>
        <v>2420000</v>
      </c>
      <c r="H89" s="24">
        <f t="shared" si="16"/>
        <v>2420000</v>
      </c>
      <c r="I89" s="25">
        <f t="shared" si="16"/>
        <v>3680000</v>
      </c>
      <c r="J89" s="21">
        <f t="shared" si="16"/>
        <v>4730004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>
        <v>1714074</v>
      </c>
      <c r="D92" s="16">
        <v>286070</v>
      </c>
      <c r="E92" s="17">
        <v>165000</v>
      </c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1714074</v>
      </c>
      <c r="D93" s="6">
        <f t="shared" si="17"/>
        <v>286070</v>
      </c>
      <c r="E93" s="7">
        <f t="shared" si="17"/>
        <v>165000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>
        <v>172150</v>
      </c>
      <c r="E94" s="12">
        <v>1539790</v>
      </c>
      <c r="F94" s="13">
        <v>280000</v>
      </c>
      <c r="G94" s="11">
        <v>295000</v>
      </c>
      <c r="H94" s="14">
        <v>295000</v>
      </c>
      <c r="I94" s="15">
        <v>600000</v>
      </c>
      <c r="J94" s="11">
        <v>739884</v>
      </c>
      <c r="K94" s="12">
        <v>390528</v>
      </c>
    </row>
    <row r="95" spans="1:11" ht="13.5" x14ac:dyDescent="0.25">
      <c r="A95" s="49" t="s">
        <v>44</v>
      </c>
      <c r="B95" s="37" t="s">
        <v>20</v>
      </c>
      <c r="C95" s="6">
        <v>26724</v>
      </c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>
        <v>35839000</v>
      </c>
      <c r="F96" s="8">
        <v>45000000</v>
      </c>
      <c r="G96" s="6">
        <v>45000000</v>
      </c>
      <c r="H96" s="9">
        <v>45000000</v>
      </c>
      <c r="I96" s="10">
        <v>145000000</v>
      </c>
      <c r="J96" s="6">
        <v>69999996</v>
      </c>
      <c r="K96" s="7">
        <v>45000000</v>
      </c>
    </row>
    <row r="97" spans="1:11" ht="13.5" x14ac:dyDescent="0.25">
      <c r="A97" s="50" t="s">
        <v>46</v>
      </c>
      <c r="B97" s="48" t="s">
        <v>20</v>
      </c>
      <c r="C97" s="6"/>
      <c r="D97" s="6">
        <v>570708</v>
      </c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382802609</v>
      </c>
      <c r="D101" s="38">
        <f t="shared" ref="D101:K101" si="18">D111+D114+D115+D118+D121+D122+SUM(D125:D131)</f>
        <v>453875141</v>
      </c>
      <c r="E101" s="39">
        <f t="shared" si="18"/>
        <v>696753823</v>
      </c>
      <c r="F101" s="40">
        <f t="shared" si="18"/>
        <v>611390608</v>
      </c>
      <c r="G101" s="38">
        <f t="shared" si="18"/>
        <v>569911842</v>
      </c>
      <c r="H101" s="41">
        <f t="shared" si="18"/>
        <v>569911842</v>
      </c>
      <c r="I101" s="42">
        <f t="shared" si="18"/>
        <v>643920044</v>
      </c>
      <c r="J101" s="38">
        <f t="shared" si="18"/>
        <v>368494264</v>
      </c>
      <c r="K101" s="39">
        <f t="shared" si="18"/>
        <v>341031040</v>
      </c>
    </row>
    <row r="102" spans="1:11" ht="13.5" x14ac:dyDescent="0.25">
      <c r="A102" s="44" t="s">
        <v>19</v>
      </c>
      <c r="B102" s="45" t="s">
        <v>20</v>
      </c>
      <c r="C102" s="6">
        <v>69214991</v>
      </c>
      <c r="D102" s="6">
        <v>79222997</v>
      </c>
      <c r="E102" s="7">
        <v>114139924</v>
      </c>
      <c r="F102" s="8">
        <v>59680000</v>
      </c>
      <c r="G102" s="6">
        <v>62212928</v>
      </c>
      <c r="H102" s="9">
        <v>62212928</v>
      </c>
      <c r="I102" s="10">
        <v>65103200</v>
      </c>
      <c r="J102" s="6">
        <v>64663864</v>
      </c>
      <c r="K102" s="7">
        <v>48699976</v>
      </c>
    </row>
    <row r="103" spans="1:11" ht="13.5" x14ac:dyDescent="0.25">
      <c r="A103" s="44" t="s">
        <v>21</v>
      </c>
      <c r="B103" s="45" t="s">
        <v>20</v>
      </c>
      <c r="C103" s="6">
        <v>7963916</v>
      </c>
      <c r="D103" s="6">
        <v>5628327</v>
      </c>
      <c r="E103" s="7">
        <v>11810393</v>
      </c>
      <c r="F103" s="8">
        <v>7760000</v>
      </c>
      <c r="G103" s="6">
        <v>7609345</v>
      </c>
      <c r="H103" s="9">
        <v>7609345</v>
      </c>
      <c r="I103" s="10">
        <v>12169600</v>
      </c>
      <c r="J103" s="6">
        <v>14149992</v>
      </c>
      <c r="K103" s="7">
        <v>15500016</v>
      </c>
    </row>
    <row r="104" spans="1:11" ht="13.5" x14ac:dyDescent="0.25">
      <c r="A104" s="44" t="s">
        <v>22</v>
      </c>
      <c r="B104" s="45" t="s">
        <v>20</v>
      </c>
      <c r="C104" s="6">
        <v>79263337</v>
      </c>
      <c r="D104" s="6">
        <v>101160087</v>
      </c>
      <c r="E104" s="7">
        <v>141284628</v>
      </c>
      <c r="F104" s="8">
        <v>151352844</v>
      </c>
      <c r="G104" s="6">
        <v>151464339</v>
      </c>
      <c r="H104" s="9">
        <v>151464339</v>
      </c>
      <c r="I104" s="10">
        <v>95125364</v>
      </c>
      <c r="J104" s="6">
        <v>56364792</v>
      </c>
      <c r="K104" s="7">
        <v>66324008</v>
      </c>
    </row>
    <row r="105" spans="1:11" ht="13.5" x14ac:dyDescent="0.25">
      <c r="A105" s="44" t="s">
        <v>23</v>
      </c>
      <c r="B105" s="45" t="s">
        <v>20</v>
      </c>
      <c r="C105" s="6">
        <v>60781065</v>
      </c>
      <c r="D105" s="6">
        <v>70609773</v>
      </c>
      <c r="E105" s="7">
        <v>164171401</v>
      </c>
      <c r="F105" s="8">
        <v>132218707</v>
      </c>
      <c r="G105" s="6">
        <v>137433149</v>
      </c>
      <c r="H105" s="9">
        <v>137433149</v>
      </c>
      <c r="I105" s="10">
        <v>204802880</v>
      </c>
      <c r="J105" s="6">
        <v>37225812</v>
      </c>
      <c r="K105" s="7">
        <v>18135016</v>
      </c>
    </row>
    <row r="106" spans="1:11" ht="13.5" x14ac:dyDescent="0.25">
      <c r="A106" s="44" t="s">
        <v>24</v>
      </c>
      <c r="B106" s="45" t="s">
        <v>20</v>
      </c>
      <c r="C106" s="6">
        <v>20617404</v>
      </c>
      <c r="D106" s="6">
        <v>56147643</v>
      </c>
      <c r="E106" s="7">
        <v>51716261</v>
      </c>
      <c r="F106" s="8">
        <v>65370000</v>
      </c>
      <c r="G106" s="6">
        <v>57837072</v>
      </c>
      <c r="H106" s="9">
        <v>57837072</v>
      </c>
      <c r="I106" s="10">
        <v>30100000</v>
      </c>
      <c r="J106" s="6">
        <v>62747404</v>
      </c>
      <c r="K106" s="7">
        <v>54392600</v>
      </c>
    </row>
    <row r="107" spans="1:11" ht="13.5" x14ac:dyDescent="0.25">
      <c r="A107" s="44" t="s">
        <v>25</v>
      </c>
      <c r="B107" s="45" t="s">
        <v>20</v>
      </c>
      <c r="C107" s="6">
        <v>7138926</v>
      </c>
      <c r="D107" s="6">
        <v>5753336</v>
      </c>
      <c r="E107" s="7">
        <v>21893153</v>
      </c>
      <c r="F107" s="8">
        <v>4960000</v>
      </c>
      <c r="G107" s="6">
        <v>4947485</v>
      </c>
      <c r="H107" s="9">
        <v>4947485</v>
      </c>
      <c r="I107" s="10">
        <v>12200000</v>
      </c>
      <c r="J107" s="6">
        <v>1100004</v>
      </c>
      <c r="K107" s="7">
        <v>35000004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244979639</v>
      </c>
      <c r="D111" s="6">
        <f t="shared" ref="D111:K111" si="19">SUM(D102:D110)</f>
        <v>318522163</v>
      </c>
      <c r="E111" s="7">
        <f t="shared" si="19"/>
        <v>505015760</v>
      </c>
      <c r="F111" s="8">
        <f t="shared" si="19"/>
        <v>421341551</v>
      </c>
      <c r="G111" s="6">
        <f t="shared" si="19"/>
        <v>421504318</v>
      </c>
      <c r="H111" s="9">
        <f t="shared" si="19"/>
        <v>421504318</v>
      </c>
      <c r="I111" s="10">
        <f t="shared" si="19"/>
        <v>419501044</v>
      </c>
      <c r="J111" s="6">
        <f t="shared" si="19"/>
        <v>236251868</v>
      </c>
      <c r="K111" s="7">
        <f t="shared" si="19"/>
        <v>238051620</v>
      </c>
    </row>
    <row r="112" spans="1:11" ht="13.5" x14ac:dyDescent="0.25">
      <c r="A112" s="47" t="s">
        <v>31</v>
      </c>
      <c r="B112" s="48" t="s">
        <v>20</v>
      </c>
      <c r="C112" s="6">
        <v>23474384</v>
      </c>
      <c r="D112" s="6">
        <v>28818696</v>
      </c>
      <c r="E112" s="7">
        <v>42863025</v>
      </c>
      <c r="F112" s="8">
        <v>39611957</v>
      </c>
      <c r="G112" s="6">
        <v>38558024</v>
      </c>
      <c r="H112" s="9">
        <v>38558024</v>
      </c>
      <c r="I112" s="10">
        <v>17000000</v>
      </c>
      <c r="J112" s="6">
        <v>5850004</v>
      </c>
      <c r="K112" s="7">
        <v>16070020</v>
      </c>
    </row>
    <row r="113" spans="1:11" ht="13.5" x14ac:dyDescent="0.25">
      <c r="A113" s="47" t="s">
        <v>32</v>
      </c>
      <c r="B113" s="37" t="s">
        <v>20</v>
      </c>
      <c r="C113" s="16">
        <v>6114534</v>
      </c>
      <c r="D113" s="16">
        <v>324216</v>
      </c>
      <c r="E113" s="17">
        <v>13488638</v>
      </c>
      <c r="F113" s="18">
        <v>4900000</v>
      </c>
      <c r="G113" s="16">
        <v>4899636</v>
      </c>
      <c r="H113" s="19">
        <v>4899636</v>
      </c>
      <c r="I113" s="20">
        <v>2750000</v>
      </c>
      <c r="J113" s="16">
        <v>6007008</v>
      </c>
      <c r="K113" s="17">
        <v>10000008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29588918</v>
      </c>
      <c r="D114" s="21">
        <f t="shared" si="20"/>
        <v>29142912</v>
      </c>
      <c r="E114" s="22">
        <f t="shared" si="20"/>
        <v>56351663</v>
      </c>
      <c r="F114" s="23">
        <f t="shared" si="20"/>
        <v>44511957</v>
      </c>
      <c r="G114" s="21">
        <f t="shared" si="20"/>
        <v>43457660</v>
      </c>
      <c r="H114" s="24">
        <f t="shared" si="20"/>
        <v>43457660</v>
      </c>
      <c r="I114" s="25">
        <f t="shared" si="20"/>
        <v>19750000</v>
      </c>
      <c r="J114" s="21">
        <f t="shared" si="20"/>
        <v>11857012</v>
      </c>
      <c r="K114" s="22">
        <f t="shared" si="20"/>
        <v>26070028</v>
      </c>
    </row>
    <row r="115" spans="1:11" ht="13.5" x14ac:dyDescent="0.25">
      <c r="A115" s="49" t="s">
        <v>96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18726767</v>
      </c>
      <c r="D119" s="6">
        <v>3399433</v>
      </c>
      <c r="E119" s="7">
        <v>2130706</v>
      </c>
      <c r="F119" s="8">
        <v>3620000</v>
      </c>
      <c r="G119" s="6">
        <v>3616741</v>
      </c>
      <c r="H119" s="9">
        <v>3616741</v>
      </c>
      <c r="I119" s="10">
        <v>3895000</v>
      </c>
      <c r="J119" s="6">
        <v>6010008</v>
      </c>
      <c r="K119" s="7">
        <v>279996</v>
      </c>
    </row>
    <row r="120" spans="1:11" ht="13.5" x14ac:dyDescent="0.25">
      <c r="A120" s="47" t="s">
        <v>38</v>
      </c>
      <c r="B120" s="37" t="s">
        <v>20</v>
      </c>
      <c r="C120" s="16">
        <v>517132</v>
      </c>
      <c r="D120" s="16">
        <v>692677</v>
      </c>
      <c r="E120" s="17">
        <v>29500</v>
      </c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97</v>
      </c>
      <c r="B121" s="37" t="s">
        <v>30</v>
      </c>
      <c r="C121" s="21">
        <f t="shared" ref="C121:K121" si="22">SUM(C119:C120)</f>
        <v>19243899</v>
      </c>
      <c r="D121" s="21">
        <f t="shared" si="22"/>
        <v>4092110</v>
      </c>
      <c r="E121" s="22">
        <f t="shared" si="22"/>
        <v>2160206</v>
      </c>
      <c r="F121" s="23">
        <f t="shared" si="22"/>
        <v>3620000</v>
      </c>
      <c r="G121" s="21">
        <f t="shared" si="22"/>
        <v>3616741</v>
      </c>
      <c r="H121" s="24">
        <f t="shared" si="22"/>
        <v>3616741</v>
      </c>
      <c r="I121" s="25">
        <f t="shared" si="22"/>
        <v>3895000</v>
      </c>
      <c r="J121" s="21">
        <f t="shared" si="22"/>
        <v>6010008</v>
      </c>
      <c r="K121" s="22">
        <f t="shared" si="22"/>
        <v>279996</v>
      </c>
    </row>
    <row r="122" spans="1:11" ht="13.5" x14ac:dyDescent="0.25">
      <c r="A122" s="49" t="s">
        <v>39</v>
      </c>
      <c r="B122" s="37" t="s">
        <v>20</v>
      </c>
      <c r="C122" s="6">
        <v>-2205858</v>
      </c>
      <c r="D122" s="6">
        <v>-3205838</v>
      </c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2510610</v>
      </c>
      <c r="D124" s="16">
        <v>1339692</v>
      </c>
      <c r="E124" s="17">
        <v>5418817</v>
      </c>
      <c r="F124" s="18">
        <v>2000000</v>
      </c>
      <c r="G124" s="16">
        <v>116000</v>
      </c>
      <c r="H124" s="19">
        <v>116000</v>
      </c>
      <c r="I124" s="20">
        <v>1000000</v>
      </c>
      <c r="J124" s="16"/>
      <c r="K124" s="17">
        <v>314928</v>
      </c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2510610</v>
      </c>
      <c r="D125" s="6">
        <f t="shared" si="23"/>
        <v>1339692</v>
      </c>
      <c r="E125" s="7">
        <f t="shared" si="23"/>
        <v>5418817</v>
      </c>
      <c r="F125" s="8">
        <f t="shared" si="23"/>
        <v>2000000</v>
      </c>
      <c r="G125" s="6">
        <f t="shared" si="23"/>
        <v>116000</v>
      </c>
      <c r="H125" s="9">
        <f t="shared" si="23"/>
        <v>116000</v>
      </c>
      <c r="I125" s="10">
        <f t="shared" si="23"/>
        <v>1000000</v>
      </c>
      <c r="J125" s="6">
        <f t="shared" si="23"/>
        <v>0</v>
      </c>
      <c r="K125" s="7">
        <f t="shared" si="23"/>
        <v>314928</v>
      </c>
    </row>
    <row r="126" spans="1:11" ht="13.5" x14ac:dyDescent="0.25">
      <c r="A126" s="50" t="s">
        <v>43</v>
      </c>
      <c r="B126" s="37" t="s">
        <v>20</v>
      </c>
      <c r="C126" s="11">
        <v>4133670</v>
      </c>
      <c r="D126" s="11">
        <v>23124501</v>
      </c>
      <c r="E126" s="12">
        <v>15291741</v>
      </c>
      <c r="F126" s="13">
        <v>8277400</v>
      </c>
      <c r="G126" s="11">
        <v>6289837</v>
      </c>
      <c r="H126" s="14">
        <v>6289837</v>
      </c>
      <c r="I126" s="15">
        <v>3465000</v>
      </c>
      <c r="J126" s="11">
        <v>8869876</v>
      </c>
      <c r="K126" s="12">
        <v>10020912</v>
      </c>
    </row>
    <row r="127" spans="1:11" ht="13.5" x14ac:dyDescent="0.25">
      <c r="A127" s="49" t="s">
        <v>44</v>
      </c>
      <c r="B127" s="37" t="s">
        <v>20</v>
      </c>
      <c r="C127" s="6">
        <v>2704094</v>
      </c>
      <c r="D127" s="6">
        <v>2474928</v>
      </c>
      <c r="E127" s="7">
        <v>1128174</v>
      </c>
      <c r="F127" s="8">
        <v>2247000</v>
      </c>
      <c r="G127" s="6">
        <v>2621845</v>
      </c>
      <c r="H127" s="9">
        <v>2621845</v>
      </c>
      <c r="I127" s="10">
        <v>2324000</v>
      </c>
      <c r="J127" s="6">
        <v>2100492</v>
      </c>
      <c r="K127" s="7">
        <v>592608</v>
      </c>
    </row>
    <row r="128" spans="1:11" ht="13.5" x14ac:dyDescent="0.25">
      <c r="A128" s="49" t="s">
        <v>45</v>
      </c>
      <c r="B128" s="37" t="s">
        <v>20</v>
      </c>
      <c r="C128" s="6">
        <v>22560257</v>
      </c>
      <c r="D128" s="6">
        <v>40087605</v>
      </c>
      <c r="E128" s="7">
        <v>95556279</v>
      </c>
      <c r="F128" s="8">
        <v>115462700</v>
      </c>
      <c r="G128" s="6">
        <v>86456653</v>
      </c>
      <c r="H128" s="9">
        <v>86456653</v>
      </c>
      <c r="I128" s="10">
        <v>187615000</v>
      </c>
      <c r="J128" s="6">
        <v>98965008</v>
      </c>
      <c r="K128" s="7">
        <v>62500944</v>
      </c>
    </row>
    <row r="129" spans="1:11" ht="13.5" x14ac:dyDescent="0.25">
      <c r="A129" s="50" t="s">
        <v>46</v>
      </c>
      <c r="B129" s="48" t="s">
        <v>20</v>
      </c>
      <c r="C129" s="6">
        <v>44953247</v>
      </c>
      <c r="D129" s="6">
        <v>40152902</v>
      </c>
      <c r="E129" s="7">
        <v>15831183</v>
      </c>
      <c r="F129" s="8">
        <v>13930000</v>
      </c>
      <c r="G129" s="6">
        <v>5848788</v>
      </c>
      <c r="H129" s="9">
        <v>5848788</v>
      </c>
      <c r="I129" s="10">
        <v>6370000</v>
      </c>
      <c r="J129" s="6">
        <v>4440000</v>
      </c>
      <c r="K129" s="7">
        <v>3200004</v>
      </c>
    </row>
    <row r="130" spans="1:11" ht="13.5" x14ac:dyDescent="0.25">
      <c r="A130" s="49" t="s">
        <v>47</v>
      </c>
      <c r="B130" s="37" t="s">
        <v>20</v>
      </c>
      <c r="C130" s="6">
        <v>14334133</v>
      </c>
      <c r="D130" s="6">
        <v>-1855834</v>
      </c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382802609</v>
      </c>
      <c r="D132" s="54">
        <f t="shared" ref="D132:K132" si="24">+D5+D37+D69</f>
        <v>453875141</v>
      </c>
      <c r="E132" s="55">
        <f t="shared" si="24"/>
        <v>696753823</v>
      </c>
      <c r="F132" s="56">
        <f t="shared" si="24"/>
        <v>611390608</v>
      </c>
      <c r="G132" s="54">
        <f t="shared" si="24"/>
        <v>569911842</v>
      </c>
      <c r="H132" s="57">
        <f t="shared" si="24"/>
        <v>569911842</v>
      </c>
      <c r="I132" s="58">
        <f t="shared" si="24"/>
        <v>643920044</v>
      </c>
      <c r="J132" s="54">
        <f t="shared" si="24"/>
        <v>368494264</v>
      </c>
      <c r="K132" s="55">
        <f t="shared" si="24"/>
        <v>341031040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6544677598</v>
      </c>
      <c r="D134" s="38">
        <f t="shared" ref="D134:K134" si="25">D144+D147+D148+D151+D154+D155+SUM(D158:D164)</f>
        <v>6748322532</v>
      </c>
      <c r="E134" s="39">
        <f t="shared" si="25"/>
        <v>6874684273</v>
      </c>
      <c r="F134" s="40">
        <f t="shared" si="25"/>
        <v>6589746469</v>
      </c>
      <c r="G134" s="38">
        <f t="shared" si="25"/>
        <v>6549246641</v>
      </c>
      <c r="H134" s="41">
        <f t="shared" si="25"/>
        <v>6549246641</v>
      </c>
      <c r="I134" s="42">
        <f t="shared" si="25"/>
        <v>7074497855</v>
      </c>
      <c r="J134" s="38">
        <f t="shared" si="25"/>
        <v>7175263472</v>
      </c>
      <c r="K134" s="39">
        <f t="shared" si="25"/>
        <v>7235381303</v>
      </c>
    </row>
    <row r="135" spans="1:11" ht="13.5" x14ac:dyDescent="0.25">
      <c r="A135" s="44" t="s">
        <v>19</v>
      </c>
      <c r="B135" s="45" t="s">
        <v>20</v>
      </c>
      <c r="C135" s="6">
        <v>1781805902</v>
      </c>
      <c r="D135" s="6">
        <v>1822421237</v>
      </c>
      <c r="E135" s="7">
        <v>1887351182</v>
      </c>
      <c r="F135" s="8">
        <v>1749858782</v>
      </c>
      <c r="G135" s="6">
        <v>1749858782</v>
      </c>
      <c r="H135" s="9">
        <v>1749858782</v>
      </c>
      <c r="I135" s="10">
        <v>1875980173</v>
      </c>
      <c r="J135" s="6">
        <v>1896145451</v>
      </c>
      <c r="K135" s="7">
        <v>1898344373</v>
      </c>
    </row>
    <row r="136" spans="1:11" ht="13.5" x14ac:dyDescent="0.25">
      <c r="A136" s="44" t="s">
        <v>21</v>
      </c>
      <c r="B136" s="45" t="s">
        <v>20</v>
      </c>
      <c r="C136" s="6">
        <v>324810107</v>
      </c>
      <c r="D136" s="6">
        <v>316475665</v>
      </c>
      <c r="E136" s="7">
        <v>291857158</v>
      </c>
      <c r="F136" s="8">
        <v>290636149</v>
      </c>
      <c r="G136" s="6">
        <v>290636149</v>
      </c>
      <c r="H136" s="9">
        <v>290636149</v>
      </c>
      <c r="I136" s="10">
        <v>281057193</v>
      </c>
      <c r="J136" s="6">
        <v>280745133</v>
      </c>
      <c r="K136" s="7">
        <v>281132313</v>
      </c>
    </row>
    <row r="137" spans="1:11" ht="13.5" x14ac:dyDescent="0.25">
      <c r="A137" s="44" t="s">
        <v>22</v>
      </c>
      <c r="B137" s="45" t="s">
        <v>20</v>
      </c>
      <c r="C137" s="6">
        <v>838751969</v>
      </c>
      <c r="D137" s="6">
        <v>856197929</v>
      </c>
      <c r="E137" s="7">
        <v>835629115</v>
      </c>
      <c r="F137" s="8">
        <v>849318209</v>
      </c>
      <c r="G137" s="6">
        <v>849318209</v>
      </c>
      <c r="H137" s="9">
        <v>849318209</v>
      </c>
      <c r="I137" s="10">
        <v>807859695</v>
      </c>
      <c r="J137" s="6">
        <v>794653035</v>
      </c>
      <c r="K137" s="7">
        <v>788274874</v>
      </c>
    </row>
    <row r="138" spans="1:11" ht="13.5" x14ac:dyDescent="0.25">
      <c r="A138" s="44" t="s">
        <v>23</v>
      </c>
      <c r="B138" s="45" t="s">
        <v>20</v>
      </c>
      <c r="C138" s="6">
        <v>765485747</v>
      </c>
      <c r="D138" s="6">
        <v>785147220</v>
      </c>
      <c r="E138" s="7">
        <v>943581910</v>
      </c>
      <c r="F138" s="8">
        <v>793470932</v>
      </c>
      <c r="G138" s="6">
        <v>793470932</v>
      </c>
      <c r="H138" s="9">
        <v>793470932</v>
      </c>
      <c r="I138" s="10">
        <v>1112290580</v>
      </c>
      <c r="J138" s="6">
        <v>1127374808</v>
      </c>
      <c r="K138" s="7">
        <v>1122371889</v>
      </c>
    </row>
    <row r="139" spans="1:11" ht="13.5" x14ac:dyDescent="0.25">
      <c r="A139" s="44" t="s">
        <v>24</v>
      </c>
      <c r="B139" s="45" t="s">
        <v>20</v>
      </c>
      <c r="C139" s="6">
        <v>542765544</v>
      </c>
      <c r="D139" s="6">
        <v>658948093</v>
      </c>
      <c r="E139" s="7">
        <v>585789847</v>
      </c>
      <c r="F139" s="8">
        <v>558002286</v>
      </c>
      <c r="G139" s="6">
        <v>557875640</v>
      </c>
      <c r="H139" s="9">
        <v>557875640</v>
      </c>
      <c r="I139" s="10">
        <v>579326014</v>
      </c>
      <c r="J139" s="6">
        <v>621472006</v>
      </c>
      <c r="K139" s="7">
        <v>654336146</v>
      </c>
    </row>
    <row r="140" spans="1:11" ht="13.5" x14ac:dyDescent="0.25">
      <c r="A140" s="44" t="s">
        <v>25</v>
      </c>
      <c r="B140" s="45" t="s">
        <v>20</v>
      </c>
      <c r="C140" s="6">
        <v>49838118</v>
      </c>
      <c r="D140" s="6">
        <v>53346781</v>
      </c>
      <c r="E140" s="7">
        <v>72020963</v>
      </c>
      <c r="F140" s="8">
        <v>48317516</v>
      </c>
      <c r="G140" s="6">
        <v>48444162</v>
      </c>
      <c r="H140" s="9">
        <v>48444162</v>
      </c>
      <c r="I140" s="10">
        <v>78618547</v>
      </c>
      <c r="J140" s="6">
        <v>76523338</v>
      </c>
      <c r="K140" s="7">
        <v>108184368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-506256</v>
      </c>
      <c r="D143" s="16">
        <v>-506256</v>
      </c>
      <c r="E143" s="17"/>
      <c r="F143" s="18">
        <v>-759384</v>
      </c>
      <c r="G143" s="16">
        <v>-759384</v>
      </c>
      <c r="H143" s="19">
        <v>-759384</v>
      </c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4302951131</v>
      </c>
      <c r="D144" s="6">
        <f t="shared" ref="D144:K144" si="26">SUM(D135:D143)</f>
        <v>4492030669</v>
      </c>
      <c r="E144" s="7">
        <f t="shared" si="26"/>
        <v>4616230175</v>
      </c>
      <c r="F144" s="8">
        <f t="shared" si="26"/>
        <v>4288844490</v>
      </c>
      <c r="G144" s="6">
        <f t="shared" si="26"/>
        <v>4288844490</v>
      </c>
      <c r="H144" s="9">
        <f t="shared" si="26"/>
        <v>4288844490</v>
      </c>
      <c r="I144" s="10">
        <f t="shared" si="26"/>
        <v>4735132202</v>
      </c>
      <c r="J144" s="6">
        <f t="shared" si="26"/>
        <v>4796913771</v>
      </c>
      <c r="K144" s="7">
        <f t="shared" si="26"/>
        <v>4852643963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563728635</v>
      </c>
      <c r="D147" s="6">
        <v>577282066</v>
      </c>
      <c r="E147" s="7">
        <v>583924238</v>
      </c>
      <c r="F147" s="8">
        <v>536770983</v>
      </c>
      <c r="G147" s="6">
        <v>536770722</v>
      </c>
      <c r="H147" s="9">
        <v>536770722</v>
      </c>
      <c r="I147" s="10">
        <v>558466453</v>
      </c>
      <c r="J147" s="6">
        <v>547264712</v>
      </c>
      <c r="K147" s="7">
        <v>549238367</v>
      </c>
    </row>
    <row r="148" spans="1:11" ht="13.5" x14ac:dyDescent="0.25">
      <c r="A148" s="49" t="s">
        <v>96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25923695</v>
      </c>
      <c r="D151" s="6">
        <v>25439692</v>
      </c>
      <c r="E151" s="7">
        <v>26095033</v>
      </c>
      <c r="F151" s="8">
        <v>25417440</v>
      </c>
      <c r="G151" s="6">
        <v>25417440</v>
      </c>
      <c r="H151" s="9">
        <v>25417440</v>
      </c>
      <c r="I151" s="10">
        <v>26095033</v>
      </c>
      <c r="J151" s="6">
        <v>26095033</v>
      </c>
      <c r="K151" s="7">
        <v>26095033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97</v>
      </c>
      <c r="B154" s="37" t="s">
        <v>30</v>
      </c>
      <c r="C154" s="6">
        <v>173982549</v>
      </c>
      <c r="D154" s="6">
        <v>158475811</v>
      </c>
      <c r="E154" s="7">
        <v>156991017</v>
      </c>
      <c r="F154" s="8">
        <v>163385674</v>
      </c>
      <c r="G154" s="6">
        <v>163382584</v>
      </c>
      <c r="H154" s="9">
        <v>163382584</v>
      </c>
      <c r="I154" s="10">
        <v>148609695</v>
      </c>
      <c r="J154" s="6">
        <v>147697013</v>
      </c>
      <c r="K154" s="7">
        <v>140742857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9906187</v>
      </c>
      <c r="D158" s="6">
        <v>9627796</v>
      </c>
      <c r="E158" s="7">
        <v>13870340</v>
      </c>
      <c r="F158" s="8">
        <v>12295556</v>
      </c>
      <c r="G158" s="6">
        <v>10411556</v>
      </c>
      <c r="H158" s="9">
        <v>10411556</v>
      </c>
      <c r="I158" s="10">
        <v>11947021</v>
      </c>
      <c r="J158" s="6">
        <v>10211473</v>
      </c>
      <c r="K158" s="7">
        <v>8712769</v>
      </c>
    </row>
    <row r="159" spans="1:11" ht="13.5" x14ac:dyDescent="0.25">
      <c r="A159" s="50" t="s">
        <v>43</v>
      </c>
      <c r="B159" s="37" t="s">
        <v>20</v>
      </c>
      <c r="C159" s="11">
        <v>15028819</v>
      </c>
      <c r="D159" s="11">
        <v>34158258</v>
      </c>
      <c r="E159" s="12">
        <v>47882374</v>
      </c>
      <c r="F159" s="13">
        <v>54868520</v>
      </c>
      <c r="G159" s="11">
        <v>52880957</v>
      </c>
      <c r="H159" s="14">
        <v>52880957</v>
      </c>
      <c r="I159" s="15">
        <v>47087029</v>
      </c>
      <c r="J159" s="11">
        <v>51316603</v>
      </c>
      <c r="K159" s="12">
        <v>56488380</v>
      </c>
    </row>
    <row r="160" spans="1:11" ht="13.5" x14ac:dyDescent="0.25">
      <c r="A160" s="49" t="s">
        <v>44</v>
      </c>
      <c r="B160" s="37" t="s">
        <v>20</v>
      </c>
      <c r="C160" s="6">
        <v>29483941</v>
      </c>
      <c r="D160" s="6">
        <v>26628097</v>
      </c>
      <c r="E160" s="7">
        <v>21242230</v>
      </c>
      <c r="F160" s="8">
        <v>20880898</v>
      </c>
      <c r="G160" s="6">
        <v>21255743</v>
      </c>
      <c r="H160" s="9">
        <v>21255743</v>
      </c>
      <c r="I160" s="10">
        <v>16737835</v>
      </c>
      <c r="J160" s="6">
        <v>13711059</v>
      </c>
      <c r="K160" s="7">
        <v>8945733</v>
      </c>
    </row>
    <row r="161" spans="1:11" ht="13.5" x14ac:dyDescent="0.25">
      <c r="A161" s="49" t="s">
        <v>45</v>
      </c>
      <c r="B161" s="37" t="s">
        <v>20</v>
      </c>
      <c r="C161" s="6">
        <v>57264276</v>
      </c>
      <c r="D161" s="6">
        <v>38614494</v>
      </c>
      <c r="E161" s="7">
        <v>29353513</v>
      </c>
      <c r="F161" s="8">
        <v>149699535</v>
      </c>
      <c r="G161" s="6">
        <v>120780988</v>
      </c>
      <c r="H161" s="9">
        <v>120780988</v>
      </c>
      <c r="I161" s="10">
        <v>197110113</v>
      </c>
      <c r="J161" s="6">
        <v>278014446</v>
      </c>
      <c r="K161" s="7">
        <v>320505043</v>
      </c>
    </row>
    <row r="162" spans="1:11" ht="13.5" x14ac:dyDescent="0.25">
      <c r="A162" s="50" t="s">
        <v>46</v>
      </c>
      <c r="B162" s="48" t="s">
        <v>20</v>
      </c>
      <c r="C162" s="6">
        <v>107610139</v>
      </c>
      <c r="D162" s="6">
        <v>122780047</v>
      </c>
      <c r="E162" s="7">
        <v>120585205</v>
      </c>
      <c r="F162" s="8">
        <v>93156655</v>
      </c>
      <c r="G162" s="6">
        <v>85075443</v>
      </c>
      <c r="H162" s="9">
        <v>85075443</v>
      </c>
      <c r="I162" s="10">
        <v>74802326</v>
      </c>
      <c r="J162" s="6">
        <v>45529214</v>
      </c>
      <c r="K162" s="7">
        <v>13499010</v>
      </c>
    </row>
    <row r="163" spans="1:11" ht="13.5" x14ac:dyDescent="0.25">
      <c r="A163" s="49" t="s">
        <v>47</v>
      </c>
      <c r="B163" s="37" t="s">
        <v>20</v>
      </c>
      <c r="C163" s="6">
        <v>1258798226</v>
      </c>
      <c r="D163" s="6">
        <v>1263285602</v>
      </c>
      <c r="E163" s="7">
        <v>1258510148</v>
      </c>
      <c r="F163" s="8">
        <v>1244426718</v>
      </c>
      <c r="G163" s="6">
        <v>1244426718</v>
      </c>
      <c r="H163" s="9">
        <v>1244426718</v>
      </c>
      <c r="I163" s="10">
        <v>1258510148</v>
      </c>
      <c r="J163" s="6">
        <v>1258510148</v>
      </c>
      <c r="K163" s="7">
        <v>1258510148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6544677598</v>
      </c>
      <c r="D165" s="54">
        <f t="shared" ref="D165:K165" si="27">D144+D147+D148+D151+D154+D155+SUM(D158:D164)</f>
        <v>6748322532</v>
      </c>
      <c r="E165" s="55">
        <f t="shared" si="27"/>
        <v>6874684273</v>
      </c>
      <c r="F165" s="56">
        <f t="shared" si="27"/>
        <v>6589746469</v>
      </c>
      <c r="G165" s="54">
        <f t="shared" si="27"/>
        <v>6549246641</v>
      </c>
      <c r="H165" s="57">
        <f t="shared" si="27"/>
        <v>6549246641</v>
      </c>
      <c r="I165" s="66">
        <f t="shared" si="27"/>
        <v>7074497855</v>
      </c>
      <c r="J165" s="54">
        <f t="shared" si="27"/>
        <v>7175263472</v>
      </c>
      <c r="K165" s="55">
        <f t="shared" si="27"/>
        <v>7235381303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194787982</v>
      </c>
      <c r="D168" s="60">
        <v>207945239</v>
      </c>
      <c r="E168" s="61">
        <v>202074896</v>
      </c>
      <c r="F168" s="62">
        <v>219986581</v>
      </c>
      <c r="G168" s="60">
        <v>219986581</v>
      </c>
      <c r="H168" s="63">
        <v>219986581</v>
      </c>
      <c r="I168" s="64">
        <v>230285808</v>
      </c>
      <c r="J168" s="60">
        <v>240367644</v>
      </c>
      <c r="K168" s="61">
        <v>251184060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74069943</v>
      </c>
      <c r="D169" s="38">
        <f t="shared" ref="D169:K169" si="28">D179+D182+D183+D186+D189+D190+SUM(D193:D199)</f>
        <v>83478226</v>
      </c>
      <c r="E169" s="39">
        <f t="shared" si="28"/>
        <v>92136566</v>
      </c>
      <c r="F169" s="40">
        <f t="shared" si="28"/>
        <v>115409102</v>
      </c>
      <c r="G169" s="38">
        <f t="shared" si="28"/>
        <v>142527482</v>
      </c>
      <c r="H169" s="41">
        <f t="shared" si="28"/>
        <v>142527482</v>
      </c>
      <c r="I169" s="42">
        <f t="shared" si="28"/>
        <v>102018923</v>
      </c>
      <c r="J169" s="38">
        <f t="shared" si="28"/>
        <v>106835840</v>
      </c>
      <c r="K169" s="39">
        <f t="shared" si="28"/>
        <v>111979304</v>
      </c>
    </row>
    <row r="170" spans="1:11" ht="13.5" x14ac:dyDescent="0.25">
      <c r="A170" s="44" t="s">
        <v>19</v>
      </c>
      <c r="B170" s="45" t="s">
        <v>20</v>
      </c>
      <c r="C170" s="6">
        <v>7828846</v>
      </c>
      <c r="D170" s="6">
        <v>7164624</v>
      </c>
      <c r="E170" s="7">
        <v>5287793</v>
      </c>
      <c r="F170" s="8">
        <v>4528015</v>
      </c>
      <c r="G170" s="6">
        <v>7528015</v>
      </c>
      <c r="H170" s="9">
        <v>7528015</v>
      </c>
      <c r="I170" s="10">
        <v>5415000</v>
      </c>
      <c r="J170" s="6">
        <v>5653260</v>
      </c>
      <c r="K170" s="7">
        <v>5907684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15145332</v>
      </c>
      <c r="D172" s="6">
        <v>22363675</v>
      </c>
      <c r="E172" s="7">
        <v>25936812</v>
      </c>
      <c r="F172" s="8">
        <v>26875963</v>
      </c>
      <c r="G172" s="6">
        <v>46522963</v>
      </c>
      <c r="H172" s="9">
        <v>46522963</v>
      </c>
      <c r="I172" s="10">
        <v>27326407</v>
      </c>
      <c r="J172" s="6">
        <v>28614704</v>
      </c>
      <c r="K172" s="7">
        <v>29990324</v>
      </c>
    </row>
    <row r="173" spans="1:11" ht="13.5" x14ac:dyDescent="0.25">
      <c r="A173" s="44" t="s">
        <v>23</v>
      </c>
      <c r="B173" s="45" t="s">
        <v>20</v>
      </c>
      <c r="C173" s="6">
        <v>5927522</v>
      </c>
      <c r="D173" s="6">
        <v>6959923</v>
      </c>
      <c r="E173" s="7">
        <v>7051997</v>
      </c>
      <c r="F173" s="8">
        <v>10277234</v>
      </c>
      <c r="G173" s="6">
        <v>11990234</v>
      </c>
      <c r="H173" s="9">
        <v>11990234</v>
      </c>
      <c r="I173" s="10">
        <v>9451315</v>
      </c>
      <c r="J173" s="6">
        <v>9867192</v>
      </c>
      <c r="K173" s="7">
        <v>10311252</v>
      </c>
    </row>
    <row r="174" spans="1:11" ht="13.5" x14ac:dyDescent="0.25">
      <c r="A174" s="44" t="s">
        <v>24</v>
      </c>
      <c r="B174" s="45" t="s">
        <v>20</v>
      </c>
      <c r="C174" s="6">
        <v>2205679</v>
      </c>
      <c r="D174" s="6">
        <v>1863753</v>
      </c>
      <c r="E174" s="7">
        <v>975303</v>
      </c>
      <c r="F174" s="8">
        <v>2052909</v>
      </c>
      <c r="G174" s="6">
        <v>2372909</v>
      </c>
      <c r="H174" s="9">
        <v>2372909</v>
      </c>
      <c r="I174" s="10">
        <v>1612500</v>
      </c>
      <c r="J174" s="6">
        <v>1683456</v>
      </c>
      <c r="K174" s="7">
        <v>1759224</v>
      </c>
    </row>
    <row r="175" spans="1:11" ht="13.5" x14ac:dyDescent="0.25">
      <c r="A175" s="44" t="s">
        <v>25</v>
      </c>
      <c r="B175" s="45" t="s">
        <v>20</v>
      </c>
      <c r="C175" s="6">
        <v>223125</v>
      </c>
      <c r="D175" s="6">
        <v>184309</v>
      </c>
      <c r="E175" s="7">
        <v>680934</v>
      </c>
      <c r="F175" s="8">
        <v>2317226</v>
      </c>
      <c r="G175" s="6">
        <v>517226</v>
      </c>
      <c r="H175" s="9">
        <v>517226</v>
      </c>
      <c r="I175" s="10">
        <v>921700</v>
      </c>
      <c r="J175" s="6">
        <v>962256</v>
      </c>
      <c r="K175" s="7">
        <v>1005564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31330504</v>
      </c>
      <c r="D179" s="6">
        <f t="shared" ref="D179:K179" si="29">SUM(D170:D178)</f>
        <v>38536284</v>
      </c>
      <c r="E179" s="7">
        <f t="shared" si="29"/>
        <v>39932839</v>
      </c>
      <c r="F179" s="8">
        <f t="shared" si="29"/>
        <v>46051347</v>
      </c>
      <c r="G179" s="6">
        <f t="shared" si="29"/>
        <v>68931347</v>
      </c>
      <c r="H179" s="9">
        <f t="shared" si="29"/>
        <v>68931347</v>
      </c>
      <c r="I179" s="10">
        <f t="shared" si="29"/>
        <v>44726922</v>
      </c>
      <c r="J179" s="6">
        <f t="shared" si="29"/>
        <v>46780868</v>
      </c>
      <c r="K179" s="7">
        <f t="shared" si="29"/>
        <v>48974048</v>
      </c>
    </row>
    <row r="180" spans="1:11" ht="13.5" x14ac:dyDescent="0.25">
      <c r="A180" s="47" t="s">
        <v>31</v>
      </c>
      <c r="B180" s="48" t="s">
        <v>20</v>
      </c>
      <c r="C180" s="6">
        <v>12488565</v>
      </c>
      <c r="D180" s="6">
        <v>12579237</v>
      </c>
      <c r="E180" s="7">
        <v>13370302</v>
      </c>
      <c r="F180" s="8">
        <v>14100187</v>
      </c>
      <c r="G180" s="6">
        <v>15218187</v>
      </c>
      <c r="H180" s="9">
        <v>15218187</v>
      </c>
      <c r="I180" s="10">
        <v>10447765</v>
      </c>
      <c r="J180" s="6">
        <v>11083460</v>
      </c>
      <c r="K180" s="7">
        <v>11762240</v>
      </c>
    </row>
    <row r="181" spans="1:11" ht="13.5" x14ac:dyDescent="0.25">
      <c r="A181" s="47" t="s">
        <v>32</v>
      </c>
      <c r="B181" s="37" t="s">
        <v>20</v>
      </c>
      <c r="C181" s="16">
        <v>1584628</v>
      </c>
      <c r="D181" s="16">
        <v>1682248</v>
      </c>
      <c r="E181" s="17">
        <v>2140505</v>
      </c>
      <c r="F181" s="18">
        <v>1735395</v>
      </c>
      <c r="G181" s="16">
        <v>2015395</v>
      </c>
      <c r="H181" s="19">
        <v>2015395</v>
      </c>
      <c r="I181" s="20">
        <v>1963240</v>
      </c>
      <c r="J181" s="16">
        <v>2049636</v>
      </c>
      <c r="K181" s="17">
        <v>2141880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14073193</v>
      </c>
      <c r="D182" s="21">
        <f t="shared" si="30"/>
        <v>14261485</v>
      </c>
      <c r="E182" s="22">
        <f t="shared" si="30"/>
        <v>15510807</v>
      </c>
      <c r="F182" s="23">
        <f t="shared" si="30"/>
        <v>15835582</v>
      </c>
      <c r="G182" s="21">
        <f t="shared" si="30"/>
        <v>17233582</v>
      </c>
      <c r="H182" s="24">
        <f t="shared" si="30"/>
        <v>17233582</v>
      </c>
      <c r="I182" s="25">
        <f t="shared" si="30"/>
        <v>12411005</v>
      </c>
      <c r="J182" s="21">
        <f t="shared" si="30"/>
        <v>13133096</v>
      </c>
      <c r="K182" s="22">
        <f t="shared" si="30"/>
        <v>13904120</v>
      </c>
    </row>
    <row r="183" spans="1:11" ht="13.5" x14ac:dyDescent="0.25">
      <c r="A183" s="49" t="s">
        <v>96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3199641</v>
      </c>
      <c r="D187" s="6">
        <v>3736931</v>
      </c>
      <c r="E187" s="7">
        <v>4072094</v>
      </c>
      <c r="F187" s="8">
        <v>4637857</v>
      </c>
      <c r="G187" s="6">
        <v>4754857</v>
      </c>
      <c r="H187" s="9">
        <v>4754857</v>
      </c>
      <c r="I187" s="10">
        <v>4016600</v>
      </c>
      <c r="J187" s="6">
        <v>4193328</v>
      </c>
      <c r="K187" s="7">
        <v>4382028</v>
      </c>
    </row>
    <row r="188" spans="1:11" ht="13.5" x14ac:dyDescent="0.25">
      <c r="A188" s="47" t="s">
        <v>38</v>
      </c>
      <c r="B188" s="37" t="s">
        <v>20</v>
      </c>
      <c r="C188" s="16">
        <v>893531</v>
      </c>
      <c r="D188" s="16">
        <v>737217</v>
      </c>
      <c r="E188" s="17">
        <v>673601</v>
      </c>
      <c r="F188" s="18">
        <v>908554</v>
      </c>
      <c r="G188" s="16">
        <v>529554</v>
      </c>
      <c r="H188" s="19">
        <v>529554</v>
      </c>
      <c r="I188" s="20">
        <v>940700</v>
      </c>
      <c r="J188" s="16">
        <v>982092</v>
      </c>
      <c r="K188" s="17">
        <v>1026276</v>
      </c>
    </row>
    <row r="189" spans="1:11" ht="14.45" customHeight="1" x14ac:dyDescent="0.25">
      <c r="A189" s="46" t="s">
        <v>97</v>
      </c>
      <c r="B189" s="37" t="s">
        <v>30</v>
      </c>
      <c r="C189" s="21">
        <f t="shared" ref="C189:K189" si="32">SUM(C187:C188)</f>
        <v>4093172</v>
      </c>
      <c r="D189" s="21">
        <f t="shared" si="32"/>
        <v>4474148</v>
      </c>
      <c r="E189" s="22">
        <f t="shared" si="32"/>
        <v>4745695</v>
      </c>
      <c r="F189" s="23">
        <f t="shared" si="32"/>
        <v>5546411</v>
      </c>
      <c r="G189" s="21">
        <f t="shared" si="32"/>
        <v>5284411</v>
      </c>
      <c r="H189" s="24">
        <f t="shared" si="32"/>
        <v>5284411</v>
      </c>
      <c r="I189" s="25">
        <f t="shared" si="32"/>
        <v>4957300</v>
      </c>
      <c r="J189" s="21">
        <f t="shared" si="32"/>
        <v>5175420</v>
      </c>
      <c r="K189" s="22">
        <f t="shared" si="32"/>
        <v>5408304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4552442</v>
      </c>
      <c r="D192" s="16">
        <v>5702294</v>
      </c>
      <c r="E192" s="17">
        <v>9433590</v>
      </c>
      <c r="F192" s="18">
        <v>16905000</v>
      </c>
      <c r="G192" s="16">
        <v>14376360</v>
      </c>
      <c r="H192" s="19">
        <v>14376360</v>
      </c>
      <c r="I192" s="20">
        <v>14445000</v>
      </c>
      <c r="J192" s="16">
        <v>15080580</v>
      </c>
      <c r="K192" s="17">
        <v>15759216</v>
      </c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4552442</v>
      </c>
      <c r="D193" s="6">
        <f t="shared" si="33"/>
        <v>5702294</v>
      </c>
      <c r="E193" s="7">
        <f t="shared" si="33"/>
        <v>9433590</v>
      </c>
      <c r="F193" s="8">
        <f t="shared" si="33"/>
        <v>16905000</v>
      </c>
      <c r="G193" s="6">
        <f t="shared" si="33"/>
        <v>14376360</v>
      </c>
      <c r="H193" s="9">
        <f t="shared" si="33"/>
        <v>14376360</v>
      </c>
      <c r="I193" s="10">
        <f t="shared" si="33"/>
        <v>14445000</v>
      </c>
      <c r="J193" s="6">
        <f t="shared" si="33"/>
        <v>15080580</v>
      </c>
      <c r="K193" s="7">
        <f t="shared" si="33"/>
        <v>15759216</v>
      </c>
    </row>
    <row r="194" spans="1:11" ht="13.5" x14ac:dyDescent="0.25">
      <c r="A194" s="50" t="s">
        <v>43</v>
      </c>
      <c r="B194" s="37" t="s">
        <v>20</v>
      </c>
      <c r="C194" s="11">
        <v>1187833</v>
      </c>
      <c r="D194" s="11">
        <v>546189</v>
      </c>
      <c r="E194" s="12">
        <v>1000071</v>
      </c>
      <c r="F194" s="13">
        <v>1899480</v>
      </c>
      <c r="G194" s="11">
        <v>2799480</v>
      </c>
      <c r="H194" s="14">
        <v>2799480</v>
      </c>
      <c r="I194" s="15">
        <v>2270000</v>
      </c>
      <c r="J194" s="11">
        <v>2369880</v>
      </c>
      <c r="K194" s="12">
        <v>2476524</v>
      </c>
    </row>
    <row r="195" spans="1:11" ht="13.5" x14ac:dyDescent="0.25">
      <c r="A195" s="49" t="s">
        <v>44</v>
      </c>
      <c r="B195" s="37" t="s">
        <v>20</v>
      </c>
      <c r="C195" s="6">
        <v>70</v>
      </c>
      <c r="D195" s="6">
        <v>1234</v>
      </c>
      <c r="E195" s="7"/>
      <c r="F195" s="8">
        <v>3656</v>
      </c>
      <c r="G195" s="6">
        <v>3656</v>
      </c>
      <c r="H195" s="9">
        <v>3656</v>
      </c>
      <c r="I195" s="10">
        <v>5000</v>
      </c>
      <c r="J195" s="6">
        <v>5220</v>
      </c>
      <c r="K195" s="7">
        <v>5460</v>
      </c>
    </row>
    <row r="196" spans="1:11" ht="13.5" x14ac:dyDescent="0.25">
      <c r="A196" s="49" t="s">
        <v>45</v>
      </c>
      <c r="B196" s="37" t="s">
        <v>20</v>
      </c>
      <c r="C196" s="6">
        <v>9743326</v>
      </c>
      <c r="D196" s="6">
        <v>9295374</v>
      </c>
      <c r="E196" s="7">
        <v>9574475</v>
      </c>
      <c r="F196" s="8">
        <v>15013779</v>
      </c>
      <c r="G196" s="6">
        <v>16712399</v>
      </c>
      <c r="H196" s="9">
        <v>16712399</v>
      </c>
      <c r="I196" s="10">
        <v>14428740</v>
      </c>
      <c r="J196" s="6">
        <v>15063712</v>
      </c>
      <c r="K196" s="7">
        <v>15741784</v>
      </c>
    </row>
    <row r="197" spans="1:11" ht="13.5" x14ac:dyDescent="0.25">
      <c r="A197" s="50" t="s">
        <v>46</v>
      </c>
      <c r="B197" s="48" t="s">
        <v>20</v>
      </c>
      <c r="C197" s="6">
        <v>9089403</v>
      </c>
      <c r="D197" s="6">
        <v>10661218</v>
      </c>
      <c r="E197" s="7">
        <v>11939089</v>
      </c>
      <c r="F197" s="8">
        <v>14153847</v>
      </c>
      <c r="G197" s="6">
        <v>17186247</v>
      </c>
      <c r="H197" s="9">
        <v>17186247</v>
      </c>
      <c r="I197" s="10">
        <v>8774956</v>
      </c>
      <c r="J197" s="6">
        <v>9227064</v>
      </c>
      <c r="K197" s="7">
        <v>9709848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268857925</v>
      </c>
      <c r="D201" s="54">
        <f t="shared" si="34"/>
        <v>291423465</v>
      </c>
      <c r="E201" s="55">
        <f t="shared" si="34"/>
        <v>294211462</v>
      </c>
      <c r="F201" s="56">
        <f t="shared" si="34"/>
        <v>335395683</v>
      </c>
      <c r="G201" s="54">
        <f t="shared" si="34"/>
        <v>362514063</v>
      </c>
      <c r="H201" s="57">
        <f t="shared" si="34"/>
        <v>362514063</v>
      </c>
      <c r="I201" s="58">
        <f t="shared" si="34"/>
        <v>332304731</v>
      </c>
      <c r="J201" s="54">
        <f t="shared" si="34"/>
        <v>347203484</v>
      </c>
      <c r="K201" s="55">
        <f t="shared" si="34"/>
        <v>363163364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84</v>
      </c>
      <c r="B203" s="80"/>
      <c r="C203" s="81">
        <f>IF(ISERROR((C37+C69)/C132),0,((C37+C69)/C132))</f>
        <v>0.37760017722345252</v>
      </c>
      <c r="D203" s="81">
        <f>IF(ISERROR((D37+D69)/D132),0,((D37+D69)/D132))</f>
        <v>0.36127298498597438</v>
      </c>
      <c r="E203" s="82">
        <f t="shared" ref="E203:K203" si="35">IF(ISERROR((E37+E69)/E132),0,((E37+E69)/E132))</f>
        <v>0.51110731257516184</v>
      </c>
      <c r="F203" s="83">
        <f t="shared" si="35"/>
        <v>0.434331210727398</v>
      </c>
      <c r="G203" s="81">
        <f t="shared" si="35"/>
        <v>0.41755858443804716</v>
      </c>
      <c r="H203" s="84">
        <f t="shared" si="35"/>
        <v>0.41755858443804716</v>
      </c>
      <c r="I203" s="85">
        <f t="shared" si="35"/>
        <v>0.67678725652466254</v>
      </c>
      <c r="J203" s="81">
        <f t="shared" si="35"/>
        <v>0.59370170277603018</v>
      </c>
      <c r="K203" s="82">
        <f t="shared" si="35"/>
        <v>0.58525857353043287</v>
      </c>
    </row>
    <row r="204" spans="1:11" ht="13.5" x14ac:dyDescent="0.25">
      <c r="A204" s="79" t="s">
        <v>85</v>
      </c>
      <c r="B204" s="80"/>
      <c r="C204" s="81">
        <f>IF(ISERROR((C37+C69)/C168),0,((C37+C69)/C168))</f>
        <v>0.74207007801949509</v>
      </c>
      <c r="D204" s="81">
        <f t="shared" ref="D204:K204" si="36">IF(ISERROR((D37+D69)/D168),0,((D37+D69)/D168))</f>
        <v>0.78853850075403742</v>
      </c>
      <c r="E204" s="82">
        <f t="shared" si="36"/>
        <v>1.7622969554812984</v>
      </c>
      <c r="F204" s="83">
        <f t="shared" si="36"/>
        <v>1.2071010049472064</v>
      </c>
      <c r="G204" s="81">
        <f t="shared" si="36"/>
        <v>1.081754991228306</v>
      </c>
      <c r="H204" s="84">
        <f t="shared" si="36"/>
        <v>1.081754991228306</v>
      </c>
      <c r="I204" s="85">
        <f t="shared" si="36"/>
        <v>1.8924174432842167</v>
      </c>
      <c r="J204" s="81">
        <f t="shared" si="36"/>
        <v>0.91017105447020985</v>
      </c>
      <c r="K204" s="82">
        <f t="shared" si="36"/>
        <v>0.79460193453358463</v>
      </c>
    </row>
    <row r="205" spans="1:11" ht="13.5" x14ac:dyDescent="0.25">
      <c r="A205" s="79" t="s">
        <v>86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0.01</v>
      </c>
      <c r="J205" s="81">
        <f t="shared" si="37"/>
        <v>0.01</v>
      </c>
      <c r="K205" s="82">
        <f t="shared" si="37"/>
        <v>0.02</v>
      </c>
    </row>
    <row r="206" spans="1:11" ht="13.5" x14ac:dyDescent="0.25">
      <c r="A206" s="79" t="s">
        <v>87</v>
      </c>
      <c r="B206" s="80"/>
      <c r="C206" s="81">
        <f>IF(ISERROR(ROUND((C37+C69+C169)/C165,2)),0,(ROUND((C37+C69+C169)/C165,2)))</f>
        <v>0.03</v>
      </c>
      <c r="D206" s="81">
        <f t="shared" ref="D206:K206" si="38">IF(ISERROR(ROUND((D37+D69+D169)/D165,2)),0,(ROUND((D37+D69+D169)/D165,2)))</f>
        <v>0.04</v>
      </c>
      <c r="E206" s="82">
        <f t="shared" si="38"/>
        <v>7.0000000000000007E-2</v>
      </c>
      <c r="F206" s="83">
        <f t="shared" si="38"/>
        <v>0.06</v>
      </c>
      <c r="G206" s="81">
        <f t="shared" si="38"/>
        <v>0.06</v>
      </c>
      <c r="H206" s="84">
        <f t="shared" si="38"/>
        <v>0.06</v>
      </c>
      <c r="I206" s="85">
        <f t="shared" si="38"/>
        <v>0.08</v>
      </c>
      <c r="J206" s="81">
        <f t="shared" si="38"/>
        <v>0.05</v>
      </c>
      <c r="K206" s="82">
        <f t="shared" si="38"/>
        <v>0.04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89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120761974</v>
      </c>
      <c r="D5" s="38">
        <f t="shared" ref="D5:K5" si="0">D15+D18+D19+D22+D25+D26+SUM(D29:D35)</f>
        <v>55491606</v>
      </c>
      <c r="E5" s="39">
        <f t="shared" si="0"/>
        <v>110602326</v>
      </c>
      <c r="F5" s="40">
        <f t="shared" si="0"/>
        <v>378005000</v>
      </c>
      <c r="G5" s="38">
        <f t="shared" si="0"/>
        <v>415753371</v>
      </c>
      <c r="H5" s="41">
        <f t="shared" si="0"/>
        <v>415753371</v>
      </c>
      <c r="I5" s="42">
        <f t="shared" si="0"/>
        <v>208672059</v>
      </c>
      <c r="J5" s="38">
        <f t="shared" si="0"/>
        <v>202860958</v>
      </c>
      <c r="K5" s="39">
        <f t="shared" si="0"/>
        <v>195201008</v>
      </c>
    </row>
    <row r="6" spans="1:11" ht="13.5" x14ac:dyDescent="0.25">
      <c r="A6" s="44" t="s">
        <v>19</v>
      </c>
      <c r="B6" s="45" t="s">
        <v>20</v>
      </c>
      <c r="C6" s="6">
        <v>66980999</v>
      </c>
      <c r="D6" s="6">
        <v>12788454</v>
      </c>
      <c r="E6" s="7">
        <v>25941873</v>
      </c>
      <c r="F6" s="8">
        <v>156929000</v>
      </c>
      <c r="G6" s="6">
        <v>163506955</v>
      </c>
      <c r="H6" s="9">
        <v>163506955</v>
      </c>
      <c r="I6" s="10">
        <v>36110363</v>
      </c>
      <c r="J6" s="6">
        <v>45300000</v>
      </c>
      <c r="K6" s="7">
        <v>33500000</v>
      </c>
    </row>
    <row r="7" spans="1:11" ht="13.5" x14ac:dyDescent="0.25">
      <c r="A7" s="44" t="s">
        <v>21</v>
      </c>
      <c r="B7" s="45" t="s">
        <v>20</v>
      </c>
      <c r="C7" s="6">
        <v>13510085</v>
      </c>
      <c r="D7" s="6"/>
      <c r="E7" s="7">
        <v>2086601</v>
      </c>
      <c r="F7" s="8">
        <v>11000000</v>
      </c>
      <c r="G7" s="6">
        <v>12327223</v>
      </c>
      <c r="H7" s="9">
        <v>12327223</v>
      </c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601201</v>
      </c>
      <c r="D8" s="6">
        <v>14518458</v>
      </c>
      <c r="E8" s="7">
        <v>46500681</v>
      </c>
      <c r="F8" s="8">
        <v>107206000</v>
      </c>
      <c r="G8" s="6">
        <v>118444378</v>
      </c>
      <c r="H8" s="9">
        <v>118444378</v>
      </c>
      <c r="I8" s="10">
        <v>82859000</v>
      </c>
      <c r="J8" s="6">
        <v>71448000</v>
      </c>
      <c r="K8" s="7">
        <v>88348000</v>
      </c>
    </row>
    <row r="9" spans="1:11" ht="13.5" x14ac:dyDescent="0.25">
      <c r="A9" s="44" t="s">
        <v>23</v>
      </c>
      <c r="B9" s="45" t="s">
        <v>20</v>
      </c>
      <c r="C9" s="6">
        <v>17699209</v>
      </c>
      <c r="D9" s="6">
        <v>11352989</v>
      </c>
      <c r="E9" s="7">
        <v>4355556</v>
      </c>
      <c r="F9" s="8">
        <v>43500000</v>
      </c>
      <c r="G9" s="6">
        <v>51099923</v>
      </c>
      <c r="H9" s="9">
        <v>51099923</v>
      </c>
      <c r="I9" s="10">
        <v>10300000</v>
      </c>
      <c r="J9" s="6">
        <v>20500000</v>
      </c>
      <c r="K9" s="7">
        <v>14800000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>
        <v>7957762</v>
      </c>
      <c r="F10" s="8">
        <v>29500000</v>
      </c>
      <c r="G10" s="6">
        <v>31855210</v>
      </c>
      <c r="H10" s="9">
        <v>31855210</v>
      </c>
      <c r="I10" s="10">
        <v>17250000</v>
      </c>
      <c r="J10" s="6">
        <v>9500000</v>
      </c>
      <c r="K10" s="7">
        <v>13000000</v>
      </c>
    </row>
    <row r="11" spans="1:11" ht="13.5" x14ac:dyDescent="0.25">
      <c r="A11" s="44" t="s">
        <v>25</v>
      </c>
      <c r="B11" s="45" t="s">
        <v>20</v>
      </c>
      <c r="C11" s="6">
        <v>7290819</v>
      </c>
      <c r="D11" s="6"/>
      <c r="E11" s="7"/>
      <c r="F11" s="8">
        <v>200000</v>
      </c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>
        <v>7000000</v>
      </c>
      <c r="J14" s="16">
        <v>7000000</v>
      </c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106082313</v>
      </c>
      <c r="D15" s="6">
        <f t="shared" ref="D15:K15" si="1">SUM(D6:D14)</f>
        <v>38659901</v>
      </c>
      <c r="E15" s="7">
        <f t="shared" si="1"/>
        <v>86842473</v>
      </c>
      <c r="F15" s="8">
        <f t="shared" si="1"/>
        <v>348335000</v>
      </c>
      <c r="G15" s="6">
        <f t="shared" si="1"/>
        <v>377233689</v>
      </c>
      <c r="H15" s="9">
        <f t="shared" si="1"/>
        <v>377233689</v>
      </c>
      <c r="I15" s="10">
        <f t="shared" si="1"/>
        <v>153519363</v>
      </c>
      <c r="J15" s="6">
        <f t="shared" si="1"/>
        <v>153748000</v>
      </c>
      <c r="K15" s="7">
        <f t="shared" si="1"/>
        <v>149648000</v>
      </c>
    </row>
    <row r="16" spans="1:11" ht="13.5" x14ac:dyDescent="0.25">
      <c r="A16" s="47" t="s">
        <v>31</v>
      </c>
      <c r="B16" s="48" t="s">
        <v>20</v>
      </c>
      <c r="C16" s="6">
        <v>9492044</v>
      </c>
      <c r="D16" s="6">
        <v>5486499</v>
      </c>
      <c r="E16" s="7">
        <v>9108508</v>
      </c>
      <c r="F16" s="8">
        <v>12200000</v>
      </c>
      <c r="G16" s="6">
        <v>8805255</v>
      </c>
      <c r="H16" s="9">
        <v>8805255</v>
      </c>
      <c r="I16" s="10">
        <v>29336896</v>
      </c>
      <c r="J16" s="6">
        <v>27700000</v>
      </c>
      <c r="K16" s="7">
        <v>23000000</v>
      </c>
    </row>
    <row r="17" spans="1:11" ht="13.5" x14ac:dyDescent="0.25">
      <c r="A17" s="47" t="s">
        <v>32</v>
      </c>
      <c r="B17" s="37" t="s">
        <v>20</v>
      </c>
      <c r="C17" s="16">
        <v>991270</v>
      </c>
      <c r="D17" s="16"/>
      <c r="E17" s="17">
        <v>478832</v>
      </c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10483314</v>
      </c>
      <c r="D18" s="21">
        <f t="shared" ref="D18:K18" si="2">SUM(D16:D17)</f>
        <v>5486499</v>
      </c>
      <c r="E18" s="22">
        <f t="shared" si="2"/>
        <v>9587340</v>
      </c>
      <c r="F18" s="23">
        <f t="shared" si="2"/>
        <v>12200000</v>
      </c>
      <c r="G18" s="21">
        <f t="shared" si="2"/>
        <v>8805255</v>
      </c>
      <c r="H18" s="24">
        <f t="shared" si="2"/>
        <v>8805255</v>
      </c>
      <c r="I18" s="25">
        <f t="shared" si="2"/>
        <v>29336896</v>
      </c>
      <c r="J18" s="21">
        <f t="shared" si="2"/>
        <v>27700000</v>
      </c>
      <c r="K18" s="22">
        <f t="shared" si="2"/>
        <v>23000000</v>
      </c>
    </row>
    <row r="19" spans="1:11" ht="13.5" x14ac:dyDescent="0.25">
      <c r="A19" s="49" t="s">
        <v>96</v>
      </c>
      <c r="B19" s="37" t="s">
        <v>20</v>
      </c>
      <c r="C19" s="6"/>
      <c r="D19" s="6"/>
      <c r="E19" s="7"/>
      <c r="F19" s="8"/>
      <c r="G19" s="6">
        <v>100000</v>
      </c>
      <c r="H19" s="9">
        <v>100000</v>
      </c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419611</v>
      </c>
      <c r="D23" s="6">
        <v>912451</v>
      </c>
      <c r="E23" s="7">
        <v>2381424</v>
      </c>
      <c r="F23" s="8"/>
      <c r="G23" s="6">
        <v>3630000</v>
      </c>
      <c r="H23" s="9">
        <v>3630000</v>
      </c>
      <c r="I23" s="10">
        <v>2000000</v>
      </c>
      <c r="J23" s="6">
        <v>1000000</v>
      </c>
      <c r="K23" s="7">
        <v>500000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97</v>
      </c>
      <c r="B25" s="37" t="s">
        <v>30</v>
      </c>
      <c r="C25" s="21">
        <f t="shared" ref="C25:K25" si="4">SUM(C23:C24)</f>
        <v>419611</v>
      </c>
      <c r="D25" s="21">
        <f t="shared" si="4"/>
        <v>912451</v>
      </c>
      <c r="E25" s="22">
        <f t="shared" si="4"/>
        <v>2381424</v>
      </c>
      <c r="F25" s="23">
        <f t="shared" si="4"/>
        <v>0</v>
      </c>
      <c r="G25" s="21">
        <f t="shared" si="4"/>
        <v>3630000</v>
      </c>
      <c r="H25" s="24">
        <f t="shared" si="4"/>
        <v>3630000</v>
      </c>
      <c r="I25" s="25">
        <f t="shared" si="4"/>
        <v>2000000</v>
      </c>
      <c r="J25" s="21">
        <f t="shared" si="4"/>
        <v>1000000</v>
      </c>
      <c r="K25" s="22">
        <f t="shared" si="4"/>
        <v>500000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620056</v>
      </c>
      <c r="D28" s="16">
        <v>2370010</v>
      </c>
      <c r="E28" s="17">
        <v>2653358</v>
      </c>
      <c r="F28" s="18">
        <v>11970000</v>
      </c>
      <c r="G28" s="16">
        <v>18716427</v>
      </c>
      <c r="H28" s="19">
        <v>18716427</v>
      </c>
      <c r="I28" s="20">
        <v>16315800</v>
      </c>
      <c r="J28" s="16">
        <v>12012958</v>
      </c>
      <c r="K28" s="17">
        <v>16953008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620056</v>
      </c>
      <c r="D29" s="6">
        <f t="shared" si="5"/>
        <v>2370010</v>
      </c>
      <c r="E29" s="7">
        <f t="shared" si="5"/>
        <v>2653358</v>
      </c>
      <c r="F29" s="8">
        <f t="shared" si="5"/>
        <v>11970000</v>
      </c>
      <c r="G29" s="6">
        <f t="shared" si="5"/>
        <v>18716427</v>
      </c>
      <c r="H29" s="9">
        <f t="shared" si="5"/>
        <v>18716427</v>
      </c>
      <c r="I29" s="10">
        <f t="shared" si="5"/>
        <v>16315800</v>
      </c>
      <c r="J29" s="6">
        <f t="shared" si="5"/>
        <v>12012958</v>
      </c>
      <c r="K29" s="7">
        <f t="shared" si="5"/>
        <v>16953008</v>
      </c>
    </row>
    <row r="30" spans="1:11" ht="13.5" x14ac:dyDescent="0.25">
      <c r="A30" s="50" t="s">
        <v>43</v>
      </c>
      <c r="B30" s="37" t="s">
        <v>20</v>
      </c>
      <c r="C30" s="11">
        <v>319870</v>
      </c>
      <c r="D30" s="11">
        <v>2289060</v>
      </c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1961281</v>
      </c>
      <c r="D31" s="6">
        <v>736247</v>
      </c>
      <c r="E31" s="7">
        <v>1675801</v>
      </c>
      <c r="F31" s="8">
        <v>500000</v>
      </c>
      <c r="G31" s="6">
        <v>668000</v>
      </c>
      <c r="H31" s="9">
        <v>668000</v>
      </c>
      <c r="I31" s="10">
        <v>500000</v>
      </c>
      <c r="J31" s="6">
        <v>500000</v>
      </c>
      <c r="K31" s="7"/>
    </row>
    <row r="32" spans="1:11" ht="13.5" x14ac:dyDescent="0.25">
      <c r="A32" s="49" t="s">
        <v>45</v>
      </c>
      <c r="B32" s="37" t="s">
        <v>20</v>
      </c>
      <c r="C32" s="6">
        <v>875529</v>
      </c>
      <c r="D32" s="6">
        <v>164829</v>
      </c>
      <c r="E32" s="7"/>
      <c r="F32" s="8">
        <v>1500000</v>
      </c>
      <c r="G32" s="6">
        <v>2000000</v>
      </c>
      <c r="H32" s="9">
        <v>2000000</v>
      </c>
      <c r="I32" s="10">
        <v>5000000</v>
      </c>
      <c r="J32" s="6">
        <v>3900000</v>
      </c>
      <c r="K32" s="7">
        <v>2100000</v>
      </c>
    </row>
    <row r="33" spans="1:11" ht="13.5" x14ac:dyDescent="0.25">
      <c r="A33" s="50" t="s">
        <v>46</v>
      </c>
      <c r="B33" s="48" t="s">
        <v>20</v>
      </c>
      <c r="C33" s="6"/>
      <c r="D33" s="6">
        <v>4872609</v>
      </c>
      <c r="E33" s="7">
        <v>7461930</v>
      </c>
      <c r="F33" s="8">
        <v>3500000</v>
      </c>
      <c r="G33" s="6">
        <v>4600000</v>
      </c>
      <c r="H33" s="9">
        <v>4600000</v>
      </c>
      <c r="I33" s="10">
        <v>2000000</v>
      </c>
      <c r="J33" s="6">
        <v>4000000</v>
      </c>
      <c r="K33" s="7">
        <v>3000000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2677210</v>
      </c>
      <c r="D37" s="38">
        <f t="shared" ref="D37:K37" si="6">D47+D50+D51+D54+D57+D58+SUM(D61:D67)</f>
        <v>1548711</v>
      </c>
      <c r="E37" s="39">
        <f t="shared" si="6"/>
        <v>20303222</v>
      </c>
      <c r="F37" s="40">
        <f t="shared" si="6"/>
        <v>44700000</v>
      </c>
      <c r="G37" s="38">
        <f t="shared" si="6"/>
        <v>34339745</v>
      </c>
      <c r="H37" s="41">
        <f t="shared" si="6"/>
        <v>34339745</v>
      </c>
      <c r="I37" s="42">
        <f t="shared" si="6"/>
        <v>167363912</v>
      </c>
      <c r="J37" s="38">
        <f t="shared" si="6"/>
        <v>390471000</v>
      </c>
      <c r="K37" s="39">
        <f t="shared" si="6"/>
        <v>482550000</v>
      </c>
    </row>
    <row r="38" spans="1:11" ht="13.5" x14ac:dyDescent="0.25">
      <c r="A38" s="44" t="s">
        <v>19</v>
      </c>
      <c r="B38" s="45" t="s">
        <v>20</v>
      </c>
      <c r="C38" s="6"/>
      <c r="D38" s="6">
        <v>1174809</v>
      </c>
      <c r="E38" s="7"/>
      <c r="F38" s="8"/>
      <c r="G38" s="6"/>
      <c r="H38" s="9"/>
      <c r="I38" s="10">
        <v>74523644</v>
      </c>
      <c r="J38" s="6">
        <v>142052000</v>
      </c>
      <c r="K38" s="7">
        <v>153300000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>
        <v>31000000</v>
      </c>
      <c r="G41" s="6">
        <v>24900000</v>
      </c>
      <c r="H41" s="9">
        <v>24900000</v>
      </c>
      <c r="I41" s="10">
        <v>54734268</v>
      </c>
      <c r="J41" s="6">
        <v>200693000</v>
      </c>
      <c r="K41" s="7">
        <v>256750000</v>
      </c>
    </row>
    <row r="42" spans="1:11" ht="13.5" x14ac:dyDescent="0.25">
      <c r="A42" s="44" t="s">
        <v>24</v>
      </c>
      <c r="B42" s="45" t="s">
        <v>20</v>
      </c>
      <c r="C42" s="6"/>
      <c r="D42" s="6"/>
      <c r="E42" s="7">
        <v>12955032</v>
      </c>
      <c r="F42" s="8">
        <v>10000000</v>
      </c>
      <c r="G42" s="6">
        <v>3000000</v>
      </c>
      <c r="H42" s="9">
        <v>3000000</v>
      </c>
      <c r="I42" s="10">
        <v>37106000</v>
      </c>
      <c r="J42" s="6">
        <v>47726000</v>
      </c>
      <c r="K42" s="7">
        <v>72000000</v>
      </c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>
        <v>2677210</v>
      </c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2677210</v>
      </c>
      <c r="D47" s="6">
        <f t="shared" ref="D47:K47" si="7">SUM(D38:D46)</f>
        <v>1174809</v>
      </c>
      <c r="E47" s="7">
        <f t="shared" si="7"/>
        <v>12955032</v>
      </c>
      <c r="F47" s="8">
        <f t="shared" si="7"/>
        <v>41000000</v>
      </c>
      <c r="G47" s="6">
        <f t="shared" si="7"/>
        <v>27900000</v>
      </c>
      <c r="H47" s="9">
        <f t="shared" si="7"/>
        <v>27900000</v>
      </c>
      <c r="I47" s="10">
        <f t="shared" si="7"/>
        <v>166363912</v>
      </c>
      <c r="J47" s="6">
        <f t="shared" si="7"/>
        <v>390471000</v>
      </c>
      <c r="K47" s="7">
        <f t="shared" si="7"/>
        <v>482050000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>
        <v>373902</v>
      </c>
      <c r="E49" s="17">
        <v>3236702</v>
      </c>
      <c r="F49" s="18">
        <v>3000000</v>
      </c>
      <c r="G49" s="16">
        <v>6439745</v>
      </c>
      <c r="H49" s="19">
        <v>6439745</v>
      </c>
      <c r="I49" s="20"/>
      <c r="J49" s="16"/>
      <c r="K49" s="17">
        <v>500000</v>
      </c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373902</v>
      </c>
      <c r="E50" s="22">
        <f t="shared" si="8"/>
        <v>3236702</v>
      </c>
      <c r="F50" s="23">
        <f t="shared" si="8"/>
        <v>3000000</v>
      </c>
      <c r="G50" s="21">
        <f t="shared" si="8"/>
        <v>6439745</v>
      </c>
      <c r="H50" s="24">
        <f t="shared" si="8"/>
        <v>6439745</v>
      </c>
      <c r="I50" s="25">
        <f t="shared" si="8"/>
        <v>0</v>
      </c>
      <c r="J50" s="21">
        <f t="shared" si="8"/>
        <v>0</v>
      </c>
      <c r="K50" s="22">
        <f t="shared" si="8"/>
        <v>500000</v>
      </c>
    </row>
    <row r="51" spans="1:11" ht="13.5" x14ac:dyDescent="0.25">
      <c r="A51" s="49" t="s">
        <v>96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>
        <v>1088022</v>
      </c>
      <c r="F55" s="8">
        <v>700000</v>
      </c>
      <c r="G55" s="6"/>
      <c r="H55" s="9"/>
      <c r="I55" s="10">
        <v>1000000</v>
      </c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97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1088022</v>
      </c>
      <c r="F57" s="23">
        <f t="shared" si="10"/>
        <v>700000</v>
      </c>
      <c r="G57" s="21">
        <f t="shared" si="10"/>
        <v>0</v>
      </c>
      <c r="H57" s="24">
        <f t="shared" si="10"/>
        <v>0</v>
      </c>
      <c r="I57" s="25">
        <f t="shared" si="10"/>
        <v>1000000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>
        <v>3023466</v>
      </c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29741822</v>
      </c>
      <c r="D69" s="38">
        <f t="shared" ref="D69:K69" si="12">D79+D82+D83+D86+D89+D90+SUM(D93:D99)</f>
        <v>31866528</v>
      </c>
      <c r="E69" s="39">
        <f t="shared" si="12"/>
        <v>13295339</v>
      </c>
      <c r="F69" s="40">
        <f t="shared" si="12"/>
        <v>194500000</v>
      </c>
      <c r="G69" s="38">
        <f t="shared" si="12"/>
        <v>224931849</v>
      </c>
      <c r="H69" s="41">
        <f t="shared" si="12"/>
        <v>224931849</v>
      </c>
      <c r="I69" s="42">
        <f t="shared" si="12"/>
        <v>276784830</v>
      </c>
      <c r="J69" s="38">
        <f t="shared" si="12"/>
        <v>264450000</v>
      </c>
      <c r="K69" s="39">
        <f t="shared" si="12"/>
        <v>281800000</v>
      </c>
    </row>
    <row r="70" spans="1:11" ht="13.5" x14ac:dyDescent="0.25">
      <c r="A70" s="44" t="s">
        <v>19</v>
      </c>
      <c r="B70" s="45" t="s">
        <v>20</v>
      </c>
      <c r="C70" s="6">
        <v>22267523</v>
      </c>
      <c r="D70" s="6">
        <v>31866528</v>
      </c>
      <c r="E70" s="7"/>
      <c r="F70" s="8">
        <v>109400000</v>
      </c>
      <c r="G70" s="6">
        <v>122604088</v>
      </c>
      <c r="H70" s="9">
        <v>122604088</v>
      </c>
      <c r="I70" s="10">
        <v>177713830</v>
      </c>
      <c r="J70" s="6">
        <v>141200000</v>
      </c>
      <c r="K70" s="7">
        <v>168500000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>
        <v>16000000</v>
      </c>
      <c r="G72" s="6">
        <v>54835320</v>
      </c>
      <c r="H72" s="9">
        <v>54835320</v>
      </c>
      <c r="I72" s="10">
        <v>66784000</v>
      </c>
      <c r="J72" s="6">
        <v>97000000</v>
      </c>
      <c r="K72" s="7">
        <v>64000000</v>
      </c>
    </row>
    <row r="73" spans="1:11" ht="13.5" x14ac:dyDescent="0.25">
      <c r="A73" s="44" t="s">
        <v>23</v>
      </c>
      <c r="B73" s="45" t="s">
        <v>20</v>
      </c>
      <c r="C73" s="6">
        <v>4078218</v>
      </c>
      <c r="D73" s="6"/>
      <c r="E73" s="7">
        <v>5380988</v>
      </c>
      <c r="F73" s="8">
        <v>42600000</v>
      </c>
      <c r="G73" s="6">
        <v>26357441</v>
      </c>
      <c r="H73" s="9">
        <v>26357441</v>
      </c>
      <c r="I73" s="10">
        <v>13200000</v>
      </c>
      <c r="J73" s="6">
        <v>5950000</v>
      </c>
      <c r="K73" s="7">
        <v>5000000</v>
      </c>
    </row>
    <row r="74" spans="1:11" ht="13.5" x14ac:dyDescent="0.25">
      <c r="A74" s="44" t="s">
        <v>24</v>
      </c>
      <c r="B74" s="45" t="s">
        <v>20</v>
      </c>
      <c r="C74" s="6">
        <v>3396081</v>
      </c>
      <c r="D74" s="6"/>
      <c r="E74" s="7">
        <v>7379533</v>
      </c>
      <c r="F74" s="8">
        <v>8200000</v>
      </c>
      <c r="G74" s="6">
        <v>4000000</v>
      </c>
      <c r="H74" s="9">
        <v>4000000</v>
      </c>
      <c r="I74" s="10"/>
      <c r="J74" s="6">
        <v>2500000</v>
      </c>
      <c r="K74" s="7">
        <v>1000000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>
        <v>2000000</v>
      </c>
      <c r="J75" s="6">
        <v>5000000</v>
      </c>
      <c r="K75" s="7">
        <v>20000000</v>
      </c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29741822</v>
      </c>
      <c r="D79" s="6">
        <f t="shared" ref="D79:K79" si="13">SUM(D70:D78)</f>
        <v>31866528</v>
      </c>
      <c r="E79" s="7">
        <f t="shared" si="13"/>
        <v>12760521</v>
      </c>
      <c r="F79" s="8">
        <f t="shared" si="13"/>
        <v>176200000</v>
      </c>
      <c r="G79" s="6">
        <f t="shared" si="13"/>
        <v>207796849</v>
      </c>
      <c r="H79" s="9">
        <f t="shared" si="13"/>
        <v>207796849</v>
      </c>
      <c r="I79" s="10">
        <f t="shared" si="13"/>
        <v>259697830</v>
      </c>
      <c r="J79" s="6">
        <f t="shared" si="13"/>
        <v>251650000</v>
      </c>
      <c r="K79" s="7">
        <f t="shared" si="13"/>
        <v>258500000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>
        <v>18300000</v>
      </c>
      <c r="G80" s="6">
        <v>13300000</v>
      </c>
      <c r="H80" s="9">
        <v>13300000</v>
      </c>
      <c r="I80" s="10">
        <v>6487000</v>
      </c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>
        <v>10600000</v>
      </c>
      <c r="J81" s="16">
        <v>7800000</v>
      </c>
      <c r="K81" s="17">
        <v>15300000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18300000</v>
      </c>
      <c r="G82" s="21">
        <f t="shared" si="14"/>
        <v>13300000</v>
      </c>
      <c r="H82" s="24">
        <f t="shared" si="14"/>
        <v>13300000</v>
      </c>
      <c r="I82" s="25">
        <f t="shared" si="14"/>
        <v>17087000</v>
      </c>
      <c r="J82" s="21">
        <f t="shared" si="14"/>
        <v>7800000</v>
      </c>
      <c r="K82" s="22">
        <f t="shared" si="14"/>
        <v>15300000</v>
      </c>
    </row>
    <row r="83" spans="1:11" ht="13.5" x14ac:dyDescent="0.25">
      <c r="A83" s="49" t="s">
        <v>96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>
        <v>534818</v>
      </c>
      <c r="F87" s="8"/>
      <c r="G87" s="6">
        <v>3835000</v>
      </c>
      <c r="H87" s="9">
        <v>3835000</v>
      </c>
      <c r="I87" s="10"/>
      <c r="J87" s="6">
        <v>5000000</v>
      </c>
      <c r="K87" s="7">
        <v>8000000</v>
      </c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97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534818</v>
      </c>
      <c r="F89" s="23">
        <f t="shared" si="16"/>
        <v>0</v>
      </c>
      <c r="G89" s="21">
        <f t="shared" si="16"/>
        <v>3835000</v>
      </c>
      <c r="H89" s="24">
        <f t="shared" si="16"/>
        <v>3835000</v>
      </c>
      <c r="I89" s="25">
        <f t="shared" si="16"/>
        <v>0</v>
      </c>
      <c r="J89" s="21">
        <f t="shared" si="16"/>
        <v>5000000</v>
      </c>
      <c r="K89" s="22">
        <f t="shared" si="16"/>
        <v>8000000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153181006</v>
      </c>
      <c r="D101" s="38">
        <f t="shared" ref="D101:K101" si="18">D111+D114+D115+D118+D121+D122+SUM(D125:D131)</f>
        <v>88906845</v>
      </c>
      <c r="E101" s="39">
        <f t="shared" si="18"/>
        <v>144200887</v>
      </c>
      <c r="F101" s="40">
        <f t="shared" si="18"/>
        <v>617205000</v>
      </c>
      <c r="G101" s="38">
        <f t="shared" si="18"/>
        <v>675024965</v>
      </c>
      <c r="H101" s="41">
        <f t="shared" si="18"/>
        <v>675024965</v>
      </c>
      <c r="I101" s="42">
        <f t="shared" si="18"/>
        <v>652820801</v>
      </c>
      <c r="J101" s="38">
        <f t="shared" si="18"/>
        <v>857781958</v>
      </c>
      <c r="K101" s="39">
        <f t="shared" si="18"/>
        <v>959551008</v>
      </c>
    </row>
    <row r="102" spans="1:11" ht="13.5" x14ac:dyDescent="0.25">
      <c r="A102" s="44" t="s">
        <v>19</v>
      </c>
      <c r="B102" s="45" t="s">
        <v>20</v>
      </c>
      <c r="C102" s="6">
        <v>89248522</v>
      </c>
      <c r="D102" s="6">
        <v>45829791</v>
      </c>
      <c r="E102" s="7">
        <v>25941873</v>
      </c>
      <c r="F102" s="8">
        <v>266329000</v>
      </c>
      <c r="G102" s="6">
        <v>286111043</v>
      </c>
      <c r="H102" s="9">
        <v>286111043</v>
      </c>
      <c r="I102" s="10">
        <v>288347837</v>
      </c>
      <c r="J102" s="6">
        <v>328552000</v>
      </c>
      <c r="K102" s="7">
        <v>355300000</v>
      </c>
    </row>
    <row r="103" spans="1:11" ht="13.5" x14ac:dyDescent="0.25">
      <c r="A103" s="44" t="s">
        <v>21</v>
      </c>
      <c r="B103" s="45" t="s">
        <v>20</v>
      </c>
      <c r="C103" s="6">
        <v>13510085</v>
      </c>
      <c r="D103" s="6"/>
      <c r="E103" s="7">
        <v>2086601</v>
      </c>
      <c r="F103" s="8">
        <v>11000000</v>
      </c>
      <c r="G103" s="6">
        <v>12327223</v>
      </c>
      <c r="H103" s="9">
        <v>12327223</v>
      </c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601201</v>
      </c>
      <c r="D104" s="6">
        <v>14518458</v>
      </c>
      <c r="E104" s="7">
        <v>46500681</v>
      </c>
      <c r="F104" s="8">
        <v>123206000</v>
      </c>
      <c r="G104" s="6">
        <v>173279698</v>
      </c>
      <c r="H104" s="9">
        <v>173279698</v>
      </c>
      <c r="I104" s="10">
        <v>149643000</v>
      </c>
      <c r="J104" s="6">
        <v>168448000</v>
      </c>
      <c r="K104" s="7">
        <v>152348000</v>
      </c>
    </row>
    <row r="105" spans="1:11" ht="13.5" x14ac:dyDescent="0.25">
      <c r="A105" s="44" t="s">
        <v>23</v>
      </c>
      <c r="B105" s="45" t="s">
        <v>20</v>
      </c>
      <c r="C105" s="6">
        <v>21777427</v>
      </c>
      <c r="D105" s="6">
        <v>11352989</v>
      </c>
      <c r="E105" s="7">
        <v>9736544</v>
      </c>
      <c r="F105" s="8">
        <v>117100000</v>
      </c>
      <c r="G105" s="6">
        <v>102357364</v>
      </c>
      <c r="H105" s="9">
        <v>102357364</v>
      </c>
      <c r="I105" s="10">
        <v>78234268</v>
      </c>
      <c r="J105" s="6">
        <v>227143000</v>
      </c>
      <c r="K105" s="7">
        <v>276550000</v>
      </c>
    </row>
    <row r="106" spans="1:11" ht="13.5" x14ac:dyDescent="0.25">
      <c r="A106" s="44" t="s">
        <v>24</v>
      </c>
      <c r="B106" s="45" t="s">
        <v>20</v>
      </c>
      <c r="C106" s="6">
        <v>3396081</v>
      </c>
      <c r="D106" s="6"/>
      <c r="E106" s="7">
        <v>28292327</v>
      </c>
      <c r="F106" s="8">
        <v>47700000</v>
      </c>
      <c r="G106" s="6">
        <v>38855210</v>
      </c>
      <c r="H106" s="9">
        <v>38855210</v>
      </c>
      <c r="I106" s="10">
        <v>54356000</v>
      </c>
      <c r="J106" s="6">
        <v>59726000</v>
      </c>
      <c r="K106" s="7">
        <v>86000000</v>
      </c>
    </row>
    <row r="107" spans="1:11" ht="13.5" x14ac:dyDescent="0.25">
      <c r="A107" s="44" t="s">
        <v>25</v>
      </c>
      <c r="B107" s="45" t="s">
        <v>20</v>
      </c>
      <c r="C107" s="6">
        <v>7290819</v>
      </c>
      <c r="D107" s="6"/>
      <c r="E107" s="7"/>
      <c r="F107" s="8">
        <v>200000</v>
      </c>
      <c r="G107" s="6"/>
      <c r="H107" s="9"/>
      <c r="I107" s="10">
        <v>2000000</v>
      </c>
      <c r="J107" s="6">
        <v>5000000</v>
      </c>
      <c r="K107" s="7">
        <v>20000000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>
        <v>2677210</v>
      </c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>
        <v>7000000</v>
      </c>
      <c r="J110" s="16">
        <v>7000000</v>
      </c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138501345</v>
      </c>
      <c r="D111" s="6">
        <f t="shared" ref="D111:K111" si="19">SUM(D102:D110)</f>
        <v>71701238</v>
      </c>
      <c r="E111" s="7">
        <f t="shared" si="19"/>
        <v>112558026</v>
      </c>
      <c r="F111" s="8">
        <f t="shared" si="19"/>
        <v>565535000</v>
      </c>
      <c r="G111" s="6">
        <f t="shared" si="19"/>
        <v>612930538</v>
      </c>
      <c r="H111" s="9">
        <f t="shared" si="19"/>
        <v>612930538</v>
      </c>
      <c r="I111" s="10">
        <f t="shared" si="19"/>
        <v>579581105</v>
      </c>
      <c r="J111" s="6">
        <f t="shared" si="19"/>
        <v>795869000</v>
      </c>
      <c r="K111" s="7">
        <f t="shared" si="19"/>
        <v>890198000</v>
      </c>
    </row>
    <row r="112" spans="1:11" ht="13.5" x14ac:dyDescent="0.25">
      <c r="A112" s="47" t="s">
        <v>31</v>
      </c>
      <c r="B112" s="48" t="s">
        <v>20</v>
      </c>
      <c r="C112" s="6">
        <v>9492044</v>
      </c>
      <c r="D112" s="6">
        <v>5486499</v>
      </c>
      <c r="E112" s="7">
        <v>9108508</v>
      </c>
      <c r="F112" s="8">
        <v>30500000</v>
      </c>
      <c r="G112" s="6">
        <v>22105255</v>
      </c>
      <c r="H112" s="9">
        <v>22105255</v>
      </c>
      <c r="I112" s="10">
        <v>35823896</v>
      </c>
      <c r="J112" s="6">
        <v>27700000</v>
      </c>
      <c r="K112" s="7">
        <v>23000000</v>
      </c>
    </row>
    <row r="113" spans="1:11" ht="13.5" x14ac:dyDescent="0.25">
      <c r="A113" s="47" t="s">
        <v>32</v>
      </c>
      <c r="B113" s="37" t="s">
        <v>20</v>
      </c>
      <c r="C113" s="16">
        <v>991270</v>
      </c>
      <c r="D113" s="16">
        <v>373902</v>
      </c>
      <c r="E113" s="17">
        <v>3715534</v>
      </c>
      <c r="F113" s="18">
        <v>3000000</v>
      </c>
      <c r="G113" s="16">
        <v>6439745</v>
      </c>
      <c r="H113" s="19">
        <v>6439745</v>
      </c>
      <c r="I113" s="20">
        <v>10600000</v>
      </c>
      <c r="J113" s="16">
        <v>7800000</v>
      </c>
      <c r="K113" s="17">
        <v>15800000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10483314</v>
      </c>
      <c r="D114" s="21">
        <f t="shared" si="20"/>
        <v>5860401</v>
      </c>
      <c r="E114" s="22">
        <f t="shared" si="20"/>
        <v>12824042</v>
      </c>
      <c r="F114" s="23">
        <f t="shared" si="20"/>
        <v>33500000</v>
      </c>
      <c r="G114" s="21">
        <f t="shared" si="20"/>
        <v>28545000</v>
      </c>
      <c r="H114" s="24">
        <f t="shared" si="20"/>
        <v>28545000</v>
      </c>
      <c r="I114" s="25">
        <f t="shared" si="20"/>
        <v>46423896</v>
      </c>
      <c r="J114" s="21">
        <f t="shared" si="20"/>
        <v>35500000</v>
      </c>
      <c r="K114" s="22">
        <f t="shared" si="20"/>
        <v>38800000</v>
      </c>
    </row>
    <row r="115" spans="1:11" ht="13.5" x14ac:dyDescent="0.25">
      <c r="A115" s="49" t="s">
        <v>96</v>
      </c>
      <c r="B115" s="37" t="s">
        <v>20</v>
      </c>
      <c r="C115" s="6"/>
      <c r="D115" s="6"/>
      <c r="E115" s="7"/>
      <c r="F115" s="8"/>
      <c r="G115" s="6">
        <v>100000</v>
      </c>
      <c r="H115" s="9">
        <v>100000</v>
      </c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419611</v>
      </c>
      <c r="D119" s="6">
        <v>912451</v>
      </c>
      <c r="E119" s="7">
        <v>4004264</v>
      </c>
      <c r="F119" s="8">
        <v>700000</v>
      </c>
      <c r="G119" s="6">
        <v>7465000</v>
      </c>
      <c r="H119" s="9">
        <v>7465000</v>
      </c>
      <c r="I119" s="10">
        <v>3000000</v>
      </c>
      <c r="J119" s="6">
        <v>6000000</v>
      </c>
      <c r="K119" s="7">
        <v>8500000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97</v>
      </c>
      <c r="B121" s="37" t="s">
        <v>30</v>
      </c>
      <c r="C121" s="21">
        <f t="shared" ref="C121:K121" si="22">SUM(C119:C120)</f>
        <v>419611</v>
      </c>
      <c r="D121" s="21">
        <f t="shared" si="22"/>
        <v>912451</v>
      </c>
      <c r="E121" s="22">
        <f t="shared" si="22"/>
        <v>4004264</v>
      </c>
      <c r="F121" s="23">
        <f t="shared" si="22"/>
        <v>700000</v>
      </c>
      <c r="G121" s="21">
        <f t="shared" si="22"/>
        <v>7465000</v>
      </c>
      <c r="H121" s="24">
        <f t="shared" si="22"/>
        <v>7465000</v>
      </c>
      <c r="I121" s="25">
        <f t="shared" si="22"/>
        <v>3000000</v>
      </c>
      <c r="J121" s="21">
        <f t="shared" si="22"/>
        <v>6000000</v>
      </c>
      <c r="K121" s="22">
        <f t="shared" si="22"/>
        <v>8500000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620056</v>
      </c>
      <c r="D124" s="16">
        <v>2370010</v>
      </c>
      <c r="E124" s="17">
        <v>2653358</v>
      </c>
      <c r="F124" s="18">
        <v>11970000</v>
      </c>
      <c r="G124" s="16">
        <v>18716427</v>
      </c>
      <c r="H124" s="19">
        <v>18716427</v>
      </c>
      <c r="I124" s="20">
        <v>16315800</v>
      </c>
      <c r="J124" s="16">
        <v>12012958</v>
      </c>
      <c r="K124" s="17">
        <v>16953008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620056</v>
      </c>
      <c r="D125" s="6">
        <f t="shared" si="23"/>
        <v>2370010</v>
      </c>
      <c r="E125" s="7">
        <f t="shared" si="23"/>
        <v>2653358</v>
      </c>
      <c r="F125" s="8">
        <f t="shared" si="23"/>
        <v>11970000</v>
      </c>
      <c r="G125" s="6">
        <f t="shared" si="23"/>
        <v>18716427</v>
      </c>
      <c r="H125" s="9">
        <f t="shared" si="23"/>
        <v>18716427</v>
      </c>
      <c r="I125" s="10">
        <f t="shared" si="23"/>
        <v>16315800</v>
      </c>
      <c r="J125" s="6">
        <f t="shared" si="23"/>
        <v>12012958</v>
      </c>
      <c r="K125" s="7">
        <f t="shared" si="23"/>
        <v>16953008</v>
      </c>
    </row>
    <row r="126" spans="1:11" ht="13.5" x14ac:dyDescent="0.25">
      <c r="A126" s="50" t="s">
        <v>43</v>
      </c>
      <c r="B126" s="37" t="s">
        <v>20</v>
      </c>
      <c r="C126" s="11">
        <v>319870</v>
      </c>
      <c r="D126" s="11">
        <v>2289060</v>
      </c>
      <c r="E126" s="12">
        <v>3023466</v>
      </c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1961281</v>
      </c>
      <c r="D127" s="6">
        <v>736247</v>
      </c>
      <c r="E127" s="7">
        <v>1675801</v>
      </c>
      <c r="F127" s="8">
        <v>500000</v>
      </c>
      <c r="G127" s="6">
        <v>668000</v>
      </c>
      <c r="H127" s="9">
        <v>668000</v>
      </c>
      <c r="I127" s="10">
        <v>500000</v>
      </c>
      <c r="J127" s="6">
        <v>500000</v>
      </c>
      <c r="K127" s="7"/>
    </row>
    <row r="128" spans="1:11" ht="13.5" x14ac:dyDescent="0.25">
      <c r="A128" s="49" t="s">
        <v>45</v>
      </c>
      <c r="B128" s="37" t="s">
        <v>20</v>
      </c>
      <c r="C128" s="6">
        <v>875529</v>
      </c>
      <c r="D128" s="6">
        <v>164829</v>
      </c>
      <c r="E128" s="7"/>
      <c r="F128" s="8">
        <v>1500000</v>
      </c>
      <c r="G128" s="6">
        <v>2000000</v>
      </c>
      <c r="H128" s="9">
        <v>2000000</v>
      </c>
      <c r="I128" s="10">
        <v>5000000</v>
      </c>
      <c r="J128" s="6">
        <v>3900000</v>
      </c>
      <c r="K128" s="7">
        <v>2100000</v>
      </c>
    </row>
    <row r="129" spans="1:11" ht="13.5" x14ac:dyDescent="0.25">
      <c r="A129" s="50" t="s">
        <v>46</v>
      </c>
      <c r="B129" s="48" t="s">
        <v>20</v>
      </c>
      <c r="C129" s="6"/>
      <c r="D129" s="6">
        <v>4872609</v>
      </c>
      <c r="E129" s="7">
        <v>7461930</v>
      </c>
      <c r="F129" s="8">
        <v>3500000</v>
      </c>
      <c r="G129" s="6">
        <v>4600000</v>
      </c>
      <c r="H129" s="9">
        <v>4600000</v>
      </c>
      <c r="I129" s="10">
        <v>2000000</v>
      </c>
      <c r="J129" s="6">
        <v>4000000</v>
      </c>
      <c r="K129" s="7">
        <v>3000000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153181006</v>
      </c>
      <c r="D132" s="54">
        <f t="shared" ref="D132:K132" si="24">+D5+D37+D69</f>
        <v>88906845</v>
      </c>
      <c r="E132" s="55">
        <f t="shared" si="24"/>
        <v>144200887</v>
      </c>
      <c r="F132" s="56">
        <f t="shared" si="24"/>
        <v>617205000</v>
      </c>
      <c r="G132" s="54">
        <f t="shared" si="24"/>
        <v>675024965</v>
      </c>
      <c r="H132" s="57">
        <f t="shared" si="24"/>
        <v>675024965</v>
      </c>
      <c r="I132" s="58">
        <f t="shared" si="24"/>
        <v>652820801</v>
      </c>
      <c r="J132" s="54">
        <f t="shared" si="24"/>
        <v>857781958</v>
      </c>
      <c r="K132" s="55">
        <f t="shared" si="24"/>
        <v>959551008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6469293709</v>
      </c>
      <c r="D134" s="38">
        <f t="shared" ref="D134:K134" si="25">D144+D147+D148+D151+D154+D155+SUM(D158:D164)</f>
        <v>6283659285</v>
      </c>
      <c r="E134" s="39">
        <f t="shared" si="25"/>
        <v>6509792207</v>
      </c>
      <c r="F134" s="40">
        <f t="shared" si="25"/>
        <v>7961238776</v>
      </c>
      <c r="G134" s="38">
        <f t="shared" si="25"/>
        <v>8019058741</v>
      </c>
      <c r="H134" s="41">
        <f t="shared" si="25"/>
        <v>8019058741</v>
      </c>
      <c r="I134" s="42">
        <f t="shared" si="25"/>
        <v>6001771682</v>
      </c>
      <c r="J134" s="38">
        <f t="shared" si="25"/>
        <v>6211296896</v>
      </c>
      <c r="K134" s="39">
        <f t="shared" si="25"/>
        <v>6303937831</v>
      </c>
    </row>
    <row r="135" spans="1:11" ht="13.5" x14ac:dyDescent="0.25">
      <c r="A135" s="44" t="s">
        <v>19</v>
      </c>
      <c r="B135" s="45" t="s">
        <v>20</v>
      </c>
      <c r="C135" s="6">
        <v>1184465150</v>
      </c>
      <c r="D135" s="6">
        <v>1111340584</v>
      </c>
      <c r="E135" s="7">
        <v>1169316508</v>
      </c>
      <c r="F135" s="8">
        <v>2122962606</v>
      </c>
      <c r="G135" s="6">
        <v>2142744649</v>
      </c>
      <c r="H135" s="9">
        <v>2142744649</v>
      </c>
      <c r="I135" s="10">
        <v>1831730651</v>
      </c>
      <c r="J135" s="6">
        <v>1871934814</v>
      </c>
      <c r="K135" s="7">
        <v>1898682814</v>
      </c>
    </row>
    <row r="136" spans="1:11" ht="13.5" x14ac:dyDescent="0.25">
      <c r="A136" s="44" t="s">
        <v>21</v>
      </c>
      <c r="B136" s="45" t="s">
        <v>20</v>
      </c>
      <c r="C136" s="6">
        <v>374193457</v>
      </c>
      <c r="D136" s="6">
        <v>374193457</v>
      </c>
      <c r="E136" s="7">
        <v>376280058</v>
      </c>
      <c r="F136" s="8">
        <v>11000000</v>
      </c>
      <c r="G136" s="6">
        <v>12327223</v>
      </c>
      <c r="H136" s="9">
        <v>12327223</v>
      </c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551525793</v>
      </c>
      <c r="D137" s="6">
        <v>518252886</v>
      </c>
      <c r="E137" s="7">
        <v>518386369</v>
      </c>
      <c r="F137" s="8">
        <v>601525793</v>
      </c>
      <c r="G137" s="6">
        <v>651599491</v>
      </c>
      <c r="H137" s="9">
        <v>651599491</v>
      </c>
      <c r="I137" s="10">
        <v>668029369</v>
      </c>
      <c r="J137" s="6">
        <v>686834369</v>
      </c>
      <c r="K137" s="7">
        <v>670734369</v>
      </c>
    </row>
    <row r="138" spans="1:11" ht="13.5" x14ac:dyDescent="0.25">
      <c r="A138" s="44" t="s">
        <v>23</v>
      </c>
      <c r="B138" s="45" t="s">
        <v>20</v>
      </c>
      <c r="C138" s="6">
        <v>1702993689</v>
      </c>
      <c r="D138" s="6">
        <v>1689199197</v>
      </c>
      <c r="E138" s="7">
        <v>1702843940</v>
      </c>
      <c r="F138" s="8">
        <v>1753493687</v>
      </c>
      <c r="G138" s="6">
        <v>1738751051</v>
      </c>
      <c r="H138" s="9">
        <v>1738751051</v>
      </c>
      <c r="I138" s="10">
        <v>991567918</v>
      </c>
      <c r="J138" s="6">
        <v>1140476650</v>
      </c>
      <c r="K138" s="7">
        <v>1189883650</v>
      </c>
    </row>
    <row r="139" spans="1:11" ht="13.5" x14ac:dyDescent="0.25">
      <c r="A139" s="44" t="s">
        <v>24</v>
      </c>
      <c r="B139" s="45" t="s">
        <v>20</v>
      </c>
      <c r="C139" s="6">
        <v>646084964</v>
      </c>
      <c r="D139" s="6">
        <v>619252194</v>
      </c>
      <c r="E139" s="7">
        <v>657110304</v>
      </c>
      <c r="F139" s="8">
        <v>669084963</v>
      </c>
      <c r="G139" s="6">
        <v>660240173</v>
      </c>
      <c r="H139" s="9">
        <v>660240173</v>
      </c>
      <c r="I139" s="10">
        <v>472330474</v>
      </c>
      <c r="J139" s="6">
        <v>477700474</v>
      </c>
      <c r="K139" s="7">
        <v>503974474</v>
      </c>
    </row>
    <row r="140" spans="1:11" ht="13.5" x14ac:dyDescent="0.25">
      <c r="A140" s="44" t="s">
        <v>25</v>
      </c>
      <c r="B140" s="45" t="s">
        <v>20</v>
      </c>
      <c r="C140" s="6">
        <v>43162020</v>
      </c>
      <c r="D140" s="6">
        <v>42642696</v>
      </c>
      <c r="E140" s="7">
        <v>33208452</v>
      </c>
      <c r="F140" s="8">
        <v>48713602</v>
      </c>
      <c r="G140" s="6">
        <v>48513602</v>
      </c>
      <c r="H140" s="9">
        <v>48513602</v>
      </c>
      <c r="I140" s="10">
        <v>44051224</v>
      </c>
      <c r="J140" s="6">
        <v>47051224</v>
      </c>
      <c r="K140" s="7">
        <v>62051224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1029200</v>
      </c>
      <c r="D143" s="16">
        <v>1029200</v>
      </c>
      <c r="E143" s="17">
        <v>1029200</v>
      </c>
      <c r="F143" s="18"/>
      <c r="G143" s="16"/>
      <c r="H143" s="19"/>
      <c r="I143" s="20">
        <v>7000000</v>
      </c>
      <c r="J143" s="16">
        <v>7000000</v>
      </c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4503454273</v>
      </c>
      <c r="D144" s="6">
        <f t="shared" ref="D144:K144" si="26">SUM(D135:D143)</f>
        <v>4355910214</v>
      </c>
      <c r="E144" s="7">
        <f t="shared" si="26"/>
        <v>4458174831</v>
      </c>
      <c r="F144" s="8">
        <f t="shared" si="26"/>
        <v>5206780651</v>
      </c>
      <c r="G144" s="6">
        <f t="shared" si="26"/>
        <v>5254176189</v>
      </c>
      <c r="H144" s="9">
        <f t="shared" si="26"/>
        <v>5254176189</v>
      </c>
      <c r="I144" s="10">
        <f t="shared" si="26"/>
        <v>4014709636</v>
      </c>
      <c r="J144" s="6">
        <f t="shared" si="26"/>
        <v>4230997531</v>
      </c>
      <c r="K144" s="7">
        <f t="shared" si="26"/>
        <v>4325326531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27755799</v>
      </c>
      <c r="D147" s="6">
        <v>79843329</v>
      </c>
      <c r="E147" s="7">
        <v>82026635</v>
      </c>
      <c r="F147" s="8">
        <v>558732768</v>
      </c>
      <c r="G147" s="6">
        <v>553777768</v>
      </c>
      <c r="H147" s="9">
        <v>553777768</v>
      </c>
      <c r="I147" s="10">
        <v>818761274</v>
      </c>
      <c r="J147" s="6">
        <v>807837378</v>
      </c>
      <c r="K147" s="7">
        <v>811137378</v>
      </c>
    </row>
    <row r="148" spans="1:11" ht="13.5" x14ac:dyDescent="0.25">
      <c r="A148" s="49" t="s">
        <v>96</v>
      </c>
      <c r="B148" s="37" t="s">
        <v>20</v>
      </c>
      <c r="C148" s="6">
        <v>2301970</v>
      </c>
      <c r="D148" s="6">
        <v>2301970</v>
      </c>
      <c r="E148" s="7">
        <v>2301970</v>
      </c>
      <c r="F148" s="8">
        <v>2301970</v>
      </c>
      <c r="G148" s="6">
        <v>2401970</v>
      </c>
      <c r="H148" s="9">
        <v>2401970</v>
      </c>
      <c r="I148" s="10">
        <v>2301970</v>
      </c>
      <c r="J148" s="6">
        <v>2301970</v>
      </c>
      <c r="K148" s="7">
        <v>2301970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330446369</v>
      </c>
      <c r="D151" s="6">
        <v>328136959</v>
      </c>
      <c r="E151" s="7">
        <v>326386654</v>
      </c>
      <c r="F151" s="8">
        <v>337055296</v>
      </c>
      <c r="G151" s="6">
        <v>337055296</v>
      </c>
      <c r="H151" s="9">
        <v>337055296</v>
      </c>
      <c r="I151" s="10">
        <v>321822597</v>
      </c>
      <c r="J151" s="6">
        <v>326386654</v>
      </c>
      <c r="K151" s="7">
        <v>317258539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97</v>
      </c>
      <c r="B154" s="37" t="s">
        <v>30</v>
      </c>
      <c r="C154" s="6">
        <v>849297614</v>
      </c>
      <c r="D154" s="6">
        <v>816492870</v>
      </c>
      <c r="E154" s="7">
        <v>799963709</v>
      </c>
      <c r="F154" s="8">
        <v>1073844213</v>
      </c>
      <c r="G154" s="6">
        <v>1080609213</v>
      </c>
      <c r="H154" s="9">
        <v>1080609213</v>
      </c>
      <c r="I154" s="10">
        <v>3000000</v>
      </c>
      <c r="J154" s="6">
        <v>6000000</v>
      </c>
      <c r="K154" s="7">
        <v>8500000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14476645</v>
      </c>
      <c r="D158" s="6">
        <v>13438506</v>
      </c>
      <c r="E158" s="7">
        <v>14879549</v>
      </c>
      <c r="F158" s="8">
        <v>30947962</v>
      </c>
      <c r="G158" s="6">
        <v>37694389</v>
      </c>
      <c r="H158" s="9">
        <v>37694389</v>
      </c>
      <c r="I158" s="10">
        <v>16315800</v>
      </c>
      <c r="J158" s="6">
        <v>12012958</v>
      </c>
      <c r="K158" s="7">
        <v>16953008</v>
      </c>
    </row>
    <row r="159" spans="1:11" ht="13.5" x14ac:dyDescent="0.25">
      <c r="A159" s="50" t="s">
        <v>43</v>
      </c>
      <c r="B159" s="37" t="s">
        <v>20</v>
      </c>
      <c r="C159" s="11">
        <v>16935100</v>
      </c>
      <c r="D159" s="11">
        <v>22024029</v>
      </c>
      <c r="E159" s="12">
        <v>31998601</v>
      </c>
      <c r="F159" s="13">
        <v>16935100</v>
      </c>
      <c r="G159" s="11">
        <v>16935100</v>
      </c>
      <c r="H159" s="14">
        <v>16935100</v>
      </c>
      <c r="I159" s="15">
        <v>13304714</v>
      </c>
      <c r="J159" s="11">
        <v>13304714</v>
      </c>
      <c r="K159" s="12">
        <v>13304714</v>
      </c>
    </row>
    <row r="160" spans="1:11" ht="13.5" x14ac:dyDescent="0.25">
      <c r="A160" s="49" t="s">
        <v>44</v>
      </c>
      <c r="B160" s="37" t="s">
        <v>20</v>
      </c>
      <c r="C160" s="6">
        <v>27388123</v>
      </c>
      <c r="D160" s="6">
        <v>4357570</v>
      </c>
      <c r="E160" s="7">
        <v>-14971512</v>
      </c>
      <c r="F160" s="8">
        <v>31702013</v>
      </c>
      <c r="G160" s="6">
        <v>31870013</v>
      </c>
      <c r="H160" s="9">
        <v>31870013</v>
      </c>
      <c r="I160" s="10">
        <v>33421868</v>
      </c>
      <c r="J160" s="6">
        <v>33421868</v>
      </c>
      <c r="K160" s="7">
        <v>32921868</v>
      </c>
    </row>
    <row r="161" spans="1:11" ht="13.5" x14ac:dyDescent="0.25">
      <c r="A161" s="49" t="s">
        <v>45</v>
      </c>
      <c r="B161" s="37" t="s">
        <v>20</v>
      </c>
      <c r="C161" s="6">
        <v>27831964</v>
      </c>
      <c r="D161" s="6">
        <v>21567076</v>
      </c>
      <c r="E161" s="7">
        <v>29055174</v>
      </c>
      <c r="F161" s="8">
        <v>30584532</v>
      </c>
      <c r="G161" s="6">
        <v>31084532</v>
      </c>
      <c r="H161" s="9">
        <v>31084532</v>
      </c>
      <c r="I161" s="10">
        <v>5000000</v>
      </c>
      <c r="J161" s="6">
        <v>3900000</v>
      </c>
      <c r="K161" s="7">
        <v>2100000</v>
      </c>
    </row>
    <row r="162" spans="1:11" ht="13.5" x14ac:dyDescent="0.25">
      <c r="A162" s="50" t="s">
        <v>46</v>
      </c>
      <c r="B162" s="48" t="s">
        <v>20</v>
      </c>
      <c r="C162" s="6">
        <v>37434950</v>
      </c>
      <c r="D162" s="6">
        <v>17219059</v>
      </c>
      <c r="E162" s="7">
        <v>106155739</v>
      </c>
      <c r="F162" s="8">
        <v>40934951</v>
      </c>
      <c r="G162" s="6">
        <v>42034951</v>
      </c>
      <c r="H162" s="9">
        <v>42034951</v>
      </c>
      <c r="I162" s="10">
        <v>108155738</v>
      </c>
      <c r="J162" s="6">
        <v>110155738</v>
      </c>
      <c r="K162" s="7">
        <v>109155738</v>
      </c>
    </row>
    <row r="163" spans="1:11" ht="13.5" x14ac:dyDescent="0.25">
      <c r="A163" s="49" t="s">
        <v>47</v>
      </c>
      <c r="B163" s="37" t="s">
        <v>20</v>
      </c>
      <c r="C163" s="6">
        <v>631970902</v>
      </c>
      <c r="D163" s="6">
        <v>622367703</v>
      </c>
      <c r="E163" s="7">
        <v>673820857</v>
      </c>
      <c r="F163" s="8">
        <v>631419320</v>
      </c>
      <c r="G163" s="6">
        <v>631419320</v>
      </c>
      <c r="H163" s="9">
        <v>631419320</v>
      </c>
      <c r="I163" s="10">
        <v>664978085</v>
      </c>
      <c r="J163" s="6">
        <v>664978085</v>
      </c>
      <c r="K163" s="7">
        <v>664978085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6469293709</v>
      </c>
      <c r="D165" s="54">
        <f t="shared" ref="D165:K165" si="27">D144+D147+D148+D151+D154+D155+SUM(D158:D164)</f>
        <v>6283659285</v>
      </c>
      <c r="E165" s="55">
        <f t="shared" si="27"/>
        <v>6509792207</v>
      </c>
      <c r="F165" s="56">
        <f t="shared" si="27"/>
        <v>7961238776</v>
      </c>
      <c r="G165" s="54">
        <f t="shared" si="27"/>
        <v>8019058741</v>
      </c>
      <c r="H165" s="57">
        <f t="shared" si="27"/>
        <v>8019058741</v>
      </c>
      <c r="I165" s="66">
        <f t="shared" si="27"/>
        <v>6001771682</v>
      </c>
      <c r="J165" s="54">
        <f t="shared" si="27"/>
        <v>6211296896</v>
      </c>
      <c r="K165" s="55">
        <f t="shared" si="27"/>
        <v>6303937831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506580404</v>
      </c>
      <c r="D168" s="60">
        <v>551510227</v>
      </c>
      <c r="E168" s="61">
        <v>540367352</v>
      </c>
      <c r="F168" s="62">
        <v>474339944</v>
      </c>
      <c r="G168" s="60">
        <v>474339944</v>
      </c>
      <c r="H168" s="63">
        <v>474339944</v>
      </c>
      <c r="I168" s="64">
        <v>480056940</v>
      </c>
      <c r="J168" s="60">
        <v>492059789</v>
      </c>
      <c r="K168" s="61">
        <v>506662777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3901891</v>
      </c>
      <c r="D169" s="38">
        <f t="shared" ref="D169:K169" si="28">D179+D182+D183+D186+D189+D190+SUM(D193:D199)</f>
        <v>14913796</v>
      </c>
      <c r="E169" s="39">
        <f t="shared" si="28"/>
        <v>254649388</v>
      </c>
      <c r="F169" s="40">
        <f t="shared" si="28"/>
        <v>411076583</v>
      </c>
      <c r="G169" s="38">
        <f t="shared" si="28"/>
        <v>437490657</v>
      </c>
      <c r="H169" s="41">
        <f t="shared" si="28"/>
        <v>437490657</v>
      </c>
      <c r="I169" s="42">
        <f t="shared" si="28"/>
        <v>389047656</v>
      </c>
      <c r="J169" s="38">
        <f t="shared" si="28"/>
        <v>427013710</v>
      </c>
      <c r="K169" s="39">
        <f t="shared" si="28"/>
        <v>460237187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>
        <v>6235065</v>
      </c>
      <c r="F170" s="8">
        <v>72012056</v>
      </c>
      <c r="G170" s="6">
        <v>71862056</v>
      </c>
      <c r="H170" s="9">
        <v>71862056</v>
      </c>
      <c r="I170" s="10">
        <v>93498406</v>
      </c>
      <c r="J170" s="6">
        <v>107973326</v>
      </c>
      <c r="K170" s="7">
        <v>120621996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>
        <v>2000000</v>
      </c>
      <c r="J171" s="6">
        <v>3000000</v>
      </c>
      <c r="K171" s="7">
        <v>2000000</v>
      </c>
    </row>
    <row r="172" spans="1:11" ht="13.5" x14ac:dyDescent="0.25">
      <c r="A172" s="44" t="s">
        <v>22</v>
      </c>
      <c r="B172" s="45" t="s">
        <v>20</v>
      </c>
      <c r="C172" s="6">
        <v>2869868</v>
      </c>
      <c r="D172" s="6">
        <v>13908092</v>
      </c>
      <c r="E172" s="7">
        <v>28191681</v>
      </c>
      <c r="F172" s="8">
        <v>96513425</v>
      </c>
      <c r="G172" s="6">
        <v>100027968</v>
      </c>
      <c r="H172" s="9">
        <v>100027968</v>
      </c>
      <c r="I172" s="10">
        <v>105394428</v>
      </c>
      <c r="J172" s="6">
        <v>109264148</v>
      </c>
      <c r="K172" s="7">
        <v>118277358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>
        <v>66044076</v>
      </c>
      <c r="F173" s="8">
        <v>80787745</v>
      </c>
      <c r="G173" s="6">
        <v>72814745</v>
      </c>
      <c r="H173" s="9">
        <v>72814745</v>
      </c>
      <c r="I173" s="10">
        <v>88244104</v>
      </c>
      <c r="J173" s="6">
        <v>103581310</v>
      </c>
      <c r="K173" s="7">
        <v>115510375</v>
      </c>
    </row>
    <row r="174" spans="1:11" ht="13.5" x14ac:dyDescent="0.25">
      <c r="A174" s="44" t="s">
        <v>24</v>
      </c>
      <c r="B174" s="45" t="s">
        <v>20</v>
      </c>
      <c r="C174" s="6"/>
      <c r="D174" s="6">
        <v>872507</v>
      </c>
      <c r="E174" s="7"/>
      <c r="F174" s="8">
        <v>33625712</v>
      </c>
      <c r="G174" s="6">
        <v>33425712</v>
      </c>
      <c r="H174" s="9">
        <v>33425712</v>
      </c>
      <c r="I174" s="10">
        <v>35063572</v>
      </c>
      <c r="J174" s="6">
        <v>36816749</v>
      </c>
      <c r="K174" s="7">
        <v>38657587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>
        <v>33792872</v>
      </c>
      <c r="F175" s="8">
        <v>20038000</v>
      </c>
      <c r="G175" s="6">
        <v>28678000</v>
      </c>
      <c r="H175" s="9">
        <v>28678000</v>
      </c>
      <c r="I175" s="10">
        <v>28866346</v>
      </c>
      <c r="J175" s="6">
        <v>28867657</v>
      </c>
      <c r="K175" s="7">
        <v>25450493</v>
      </c>
    </row>
    <row r="176" spans="1:11" ht="13.5" x14ac:dyDescent="0.25">
      <c r="A176" s="44" t="s">
        <v>26</v>
      </c>
      <c r="B176" s="37" t="s">
        <v>20</v>
      </c>
      <c r="C176" s="6">
        <v>48478</v>
      </c>
      <c r="D176" s="6">
        <v>53947</v>
      </c>
      <c r="E176" s="7">
        <v>49689491</v>
      </c>
      <c r="F176" s="8">
        <v>35055800</v>
      </c>
      <c r="G176" s="6">
        <v>51455800</v>
      </c>
      <c r="H176" s="9">
        <v>51455800</v>
      </c>
      <c r="I176" s="10">
        <v>58534</v>
      </c>
      <c r="J176" s="6">
        <v>61461</v>
      </c>
      <c r="K176" s="7">
        <v>64534</v>
      </c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>
        <v>150000</v>
      </c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3068346</v>
      </c>
      <c r="D179" s="6">
        <f t="shared" ref="D179:K179" si="29">SUM(D170:D178)</f>
        <v>14834546</v>
      </c>
      <c r="E179" s="7">
        <f t="shared" si="29"/>
        <v>183953185</v>
      </c>
      <c r="F179" s="8">
        <f t="shared" si="29"/>
        <v>338032738</v>
      </c>
      <c r="G179" s="6">
        <f t="shared" si="29"/>
        <v>358264281</v>
      </c>
      <c r="H179" s="9">
        <f t="shared" si="29"/>
        <v>358264281</v>
      </c>
      <c r="I179" s="10">
        <f t="shared" si="29"/>
        <v>353125390</v>
      </c>
      <c r="J179" s="6">
        <f t="shared" si="29"/>
        <v>389564651</v>
      </c>
      <c r="K179" s="7">
        <f t="shared" si="29"/>
        <v>420582343</v>
      </c>
    </row>
    <row r="180" spans="1:11" ht="13.5" x14ac:dyDescent="0.25">
      <c r="A180" s="47" t="s">
        <v>31</v>
      </c>
      <c r="B180" s="48" t="s">
        <v>20</v>
      </c>
      <c r="C180" s="6">
        <v>833545</v>
      </c>
      <c r="D180" s="6">
        <v>79250</v>
      </c>
      <c r="E180" s="7">
        <v>9769152</v>
      </c>
      <c r="F180" s="8">
        <v>8990000</v>
      </c>
      <c r="G180" s="6">
        <v>12692743</v>
      </c>
      <c r="H180" s="9">
        <v>12692743</v>
      </c>
      <c r="I180" s="10">
        <v>985082</v>
      </c>
      <c r="J180" s="6">
        <v>1365683</v>
      </c>
      <c r="K180" s="7">
        <v>1433967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>
        <v>3684595</v>
      </c>
      <c r="F181" s="18">
        <v>6000000</v>
      </c>
      <c r="G181" s="16">
        <v>6500000</v>
      </c>
      <c r="H181" s="19">
        <v>6500000</v>
      </c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833545</v>
      </c>
      <c r="D182" s="21">
        <f t="shared" si="30"/>
        <v>79250</v>
      </c>
      <c r="E182" s="22">
        <f t="shared" si="30"/>
        <v>13453747</v>
      </c>
      <c r="F182" s="23">
        <f t="shared" si="30"/>
        <v>14990000</v>
      </c>
      <c r="G182" s="21">
        <f t="shared" si="30"/>
        <v>19192743</v>
      </c>
      <c r="H182" s="24">
        <f t="shared" si="30"/>
        <v>19192743</v>
      </c>
      <c r="I182" s="25">
        <f t="shared" si="30"/>
        <v>985082</v>
      </c>
      <c r="J182" s="21">
        <f t="shared" si="30"/>
        <v>1365683</v>
      </c>
      <c r="K182" s="22">
        <f t="shared" si="30"/>
        <v>1433967</v>
      </c>
    </row>
    <row r="183" spans="1:11" ht="13.5" x14ac:dyDescent="0.25">
      <c r="A183" s="49" t="s">
        <v>96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>
        <v>43140735</v>
      </c>
      <c r="F187" s="8">
        <v>31192005</v>
      </c>
      <c r="G187" s="6">
        <v>34990415</v>
      </c>
      <c r="H187" s="9">
        <v>34990415</v>
      </c>
      <c r="I187" s="10">
        <v>19096650</v>
      </c>
      <c r="J187" s="6">
        <v>17692483</v>
      </c>
      <c r="K187" s="7">
        <v>18267107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97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43140735</v>
      </c>
      <c r="F189" s="23">
        <f t="shared" si="32"/>
        <v>31192005</v>
      </c>
      <c r="G189" s="21">
        <f t="shared" si="32"/>
        <v>34990415</v>
      </c>
      <c r="H189" s="24">
        <f t="shared" si="32"/>
        <v>34990415</v>
      </c>
      <c r="I189" s="25">
        <f t="shared" si="32"/>
        <v>19096650</v>
      </c>
      <c r="J189" s="21">
        <f t="shared" si="32"/>
        <v>17692483</v>
      </c>
      <c r="K189" s="22">
        <f t="shared" si="32"/>
        <v>18267107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>
        <v>382387</v>
      </c>
      <c r="F195" s="8">
        <v>475000</v>
      </c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>
        <v>1353320</v>
      </c>
      <c r="F196" s="8">
        <v>4169500</v>
      </c>
      <c r="G196" s="6">
        <v>2468500</v>
      </c>
      <c r="H196" s="9">
        <v>2468500</v>
      </c>
      <c r="I196" s="10">
        <v>8833333</v>
      </c>
      <c r="J196" s="6">
        <v>10733333</v>
      </c>
      <c r="K196" s="7">
        <v>12033333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>
        <v>12366014</v>
      </c>
      <c r="F197" s="8">
        <v>22217340</v>
      </c>
      <c r="G197" s="6">
        <v>22574718</v>
      </c>
      <c r="H197" s="9">
        <v>22574718</v>
      </c>
      <c r="I197" s="10">
        <v>7007201</v>
      </c>
      <c r="J197" s="6">
        <v>7657560</v>
      </c>
      <c r="K197" s="7">
        <v>7920437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510482295</v>
      </c>
      <c r="D201" s="54">
        <f t="shared" si="34"/>
        <v>566424023</v>
      </c>
      <c r="E201" s="55">
        <f t="shared" si="34"/>
        <v>795016740</v>
      </c>
      <c r="F201" s="56">
        <f t="shared" si="34"/>
        <v>885416527</v>
      </c>
      <c r="G201" s="54">
        <f t="shared" si="34"/>
        <v>911830601</v>
      </c>
      <c r="H201" s="57">
        <f t="shared" si="34"/>
        <v>911830601</v>
      </c>
      <c r="I201" s="58">
        <f t="shared" si="34"/>
        <v>869104596</v>
      </c>
      <c r="J201" s="54">
        <f t="shared" si="34"/>
        <v>919073499</v>
      </c>
      <c r="K201" s="55">
        <f t="shared" si="34"/>
        <v>966899964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84</v>
      </c>
      <c r="B203" s="80"/>
      <c r="C203" s="81">
        <f>IF(ISERROR((C37+C69)/C132),0,((C37+C69)/C132))</f>
        <v>0.2116387197509331</v>
      </c>
      <c r="D203" s="81">
        <f>IF(ISERROR((D37+D69)/D132),0,((D37+D69)/D132))</f>
        <v>0.37584551560681295</v>
      </c>
      <c r="E203" s="82">
        <f t="shared" ref="E203:K203" si="35">IF(ISERROR((E37+E69)/E132),0,((E37+E69)/E132))</f>
        <v>0.23299829632809402</v>
      </c>
      <c r="F203" s="83">
        <f t="shared" si="35"/>
        <v>0.38755356810136016</v>
      </c>
      <c r="G203" s="81">
        <f t="shared" si="35"/>
        <v>0.38409185947663432</v>
      </c>
      <c r="H203" s="84">
        <f t="shared" si="35"/>
        <v>0.38409185947663432</v>
      </c>
      <c r="I203" s="85">
        <f t="shared" si="35"/>
        <v>0.68035323218813915</v>
      </c>
      <c r="J203" s="81">
        <f t="shared" si="35"/>
        <v>0.76350521702159657</v>
      </c>
      <c r="K203" s="82">
        <f t="shared" si="35"/>
        <v>0.79657047267673753</v>
      </c>
    </row>
    <row r="204" spans="1:11" ht="13.5" x14ac:dyDescent="0.25">
      <c r="A204" s="79" t="s">
        <v>85</v>
      </c>
      <c r="B204" s="80"/>
      <c r="C204" s="81">
        <f>IF(ISERROR((C37+C69)/C168),0,((C37+C69)/C168))</f>
        <v>6.3995827205349229E-2</v>
      </c>
      <c r="D204" s="81">
        <f t="shared" ref="D204:K204" si="36">IF(ISERROR((D37+D69)/D168),0,((D37+D69)/D168))</f>
        <v>6.0588611713994565E-2</v>
      </c>
      <c r="E204" s="82">
        <f t="shared" si="36"/>
        <v>6.2177259369289209E-2</v>
      </c>
      <c r="F204" s="83">
        <f t="shared" si="36"/>
        <v>0.50427969017932839</v>
      </c>
      <c r="G204" s="81">
        <f t="shared" si="36"/>
        <v>0.54659447782032033</v>
      </c>
      <c r="H204" s="84">
        <f t="shared" si="36"/>
        <v>0.54659447782032033</v>
      </c>
      <c r="I204" s="85">
        <f t="shared" si="36"/>
        <v>0.92520012730156553</v>
      </c>
      <c r="J204" s="81">
        <f t="shared" si="36"/>
        <v>1.3309785002570085</v>
      </c>
      <c r="K204" s="82">
        <f t="shared" si="36"/>
        <v>1.508597107776086</v>
      </c>
    </row>
    <row r="205" spans="1:11" ht="13.5" x14ac:dyDescent="0.25">
      <c r="A205" s="79" t="s">
        <v>86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0.04</v>
      </c>
      <c r="F205" s="83">
        <f t="shared" si="37"/>
        <v>0.05</v>
      </c>
      <c r="G205" s="81">
        <f t="shared" si="37"/>
        <v>0.05</v>
      </c>
      <c r="H205" s="84">
        <f t="shared" si="37"/>
        <v>0.05</v>
      </c>
      <c r="I205" s="85">
        <f t="shared" si="37"/>
        <v>0.06</v>
      </c>
      <c r="J205" s="81">
        <f t="shared" si="37"/>
        <v>7.0000000000000007E-2</v>
      </c>
      <c r="K205" s="82">
        <f t="shared" si="37"/>
        <v>7.0000000000000007E-2</v>
      </c>
    </row>
    <row r="206" spans="1:11" ht="13.5" x14ac:dyDescent="0.25">
      <c r="A206" s="79" t="s">
        <v>87</v>
      </c>
      <c r="B206" s="80"/>
      <c r="C206" s="81">
        <f>IF(ISERROR(ROUND((C37+C69+C169)/C165,2)),0,(ROUND((C37+C69+C169)/C165,2)))</f>
        <v>0.01</v>
      </c>
      <c r="D206" s="81">
        <f t="shared" ref="D206:K206" si="38">IF(ISERROR(ROUND((D37+D69+D169)/D165,2)),0,(ROUND((D37+D69+D169)/D165,2)))</f>
        <v>0.01</v>
      </c>
      <c r="E206" s="82">
        <f t="shared" si="38"/>
        <v>0.04</v>
      </c>
      <c r="F206" s="83">
        <f t="shared" si="38"/>
        <v>0.08</v>
      </c>
      <c r="G206" s="81">
        <f t="shared" si="38"/>
        <v>0.09</v>
      </c>
      <c r="H206" s="84">
        <f t="shared" si="38"/>
        <v>0.09</v>
      </c>
      <c r="I206" s="85">
        <f t="shared" si="38"/>
        <v>0.14000000000000001</v>
      </c>
      <c r="J206" s="81">
        <f t="shared" si="38"/>
        <v>0.17</v>
      </c>
      <c r="K206" s="82">
        <f t="shared" si="38"/>
        <v>0.19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89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63515971</v>
      </c>
      <c r="D5" s="38">
        <f t="shared" ref="D5:K5" si="0">D15+D18+D19+D22+D25+D26+SUM(D29:D35)</f>
        <v>50546616</v>
      </c>
      <c r="E5" s="39">
        <f t="shared" si="0"/>
        <v>51665349</v>
      </c>
      <c r="F5" s="40">
        <f t="shared" si="0"/>
        <v>99766000</v>
      </c>
      <c r="G5" s="38">
        <f t="shared" si="0"/>
        <v>96666000</v>
      </c>
      <c r="H5" s="41">
        <f t="shared" si="0"/>
        <v>96666000</v>
      </c>
      <c r="I5" s="42">
        <f t="shared" si="0"/>
        <v>108795000</v>
      </c>
      <c r="J5" s="38">
        <f t="shared" si="0"/>
        <v>52382000</v>
      </c>
      <c r="K5" s="39">
        <f t="shared" si="0"/>
        <v>48994000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24017216</v>
      </c>
      <c r="D8" s="6">
        <v>12108389</v>
      </c>
      <c r="E8" s="7">
        <v>16469017</v>
      </c>
      <c r="F8" s="8">
        <v>65000000</v>
      </c>
      <c r="G8" s="6">
        <v>38000000</v>
      </c>
      <c r="H8" s="9">
        <v>38000000</v>
      </c>
      <c r="I8" s="10">
        <v>33000000</v>
      </c>
      <c r="J8" s="6">
        <v>20000000</v>
      </c>
      <c r="K8" s="7">
        <v>20898000</v>
      </c>
    </row>
    <row r="9" spans="1:11" ht="13.5" x14ac:dyDescent="0.25">
      <c r="A9" s="44" t="s">
        <v>23</v>
      </c>
      <c r="B9" s="45" t="s">
        <v>20</v>
      </c>
      <c r="C9" s="6">
        <v>19296602</v>
      </c>
      <c r="D9" s="6">
        <v>7057978</v>
      </c>
      <c r="E9" s="7">
        <v>1311888</v>
      </c>
      <c r="F9" s="8"/>
      <c r="G9" s="6">
        <v>1000000</v>
      </c>
      <c r="H9" s="9">
        <v>1000000</v>
      </c>
      <c r="I9" s="10">
        <v>1000000</v>
      </c>
      <c r="J9" s="6"/>
      <c r="K9" s="7"/>
    </row>
    <row r="10" spans="1:11" ht="13.5" x14ac:dyDescent="0.25">
      <c r="A10" s="44" t="s">
        <v>24</v>
      </c>
      <c r="B10" s="45" t="s">
        <v>20</v>
      </c>
      <c r="C10" s="6">
        <v>11478968</v>
      </c>
      <c r="D10" s="6">
        <v>16823129</v>
      </c>
      <c r="E10" s="7">
        <v>21320257</v>
      </c>
      <c r="F10" s="8">
        <v>22266000</v>
      </c>
      <c r="G10" s="6">
        <v>22266000</v>
      </c>
      <c r="H10" s="9">
        <v>22266000</v>
      </c>
      <c r="I10" s="10">
        <v>21090000</v>
      </c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54792786</v>
      </c>
      <c r="D15" s="6">
        <f t="shared" ref="D15:K15" si="1">SUM(D6:D14)</f>
        <v>35989496</v>
      </c>
      <c r="E15" s="7">
        <f t="shared" si="1"/>
        <v>39101162</v>
      </c>
      <c r="F15" s="8">
        <f t="shared" si="1"/>
        <v>87266000</v>
      </c>
      <c r="G15" s="6">
        <f t="shared" si="1"/>
        <v>61266000</v>
      </c>
      <c r="H15" s="9">
        <f t="shared" si="1"/>
        <v>61266000</v>
      </c>
      <c r="I15" s="10">
        <f t="shared" si="1"/>
        <v>55090000</v>
      </c>
      <c r="J15" s="6">
        <f t="shared" si="1"/>
        <v>20000000</v>
      </c>
      <c r="K15" s="7">
        <f t="shared" si="1"/>
        <v>20898000</v>
      </c>
    </row>
    <row r="16" spans="1:11" ht="13.5" x14ac:dyDescent="0.25">
      <c r="A16" s="47" t="s">
        <v>31</v>
      </c>
      <c r="B16" s="48" t="s">
        <v>20</v>
      </c>
      <c r="C16" s="6">
        <v>1855591</v>
      </c>
      <c r="D16" s="6">
        <v>4533685</v>
      </c>
      <c r="E16" s="7">
        <v>5054772</v>
      </c>
      <c r="F16" s="8"/>
      <c r="G16" s="6">
        <v>3000000</v>
      </c>
      <c r="H16" s="9">
        <v>3000000</v>
      </c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1855591</v>
      </c>
      <c r="D18" s="21">
        <f t="shared" ref="D18:K18" si="2">SUM(D16:D17)</f>
        <v>4533685</v>
      </c>
      <c r="E18" s="22">
        <f t="shared" si="2"/>
        <v>5054772</v>
      </c>
      <c r="F18" s="23">
        <f t="shared" si="2"/>
        <v>0</v>
      </c>
      <c r="G18" s="21">
        <f t="shared" si="2"/>
        <v>3000000</v>
      </c>
      <c r="H18" s="24">
        <f t="shared" si="2"/>
        <v>3000000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96</v>
      </c>
      <c r="B19" s="37" t="s">
        <v>20</v>
      </c>
      <c r="C19" s="6">
        <v>4207179</v>
      </c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>
        <v>2660415</v>
      </c>
      <c r="D20" s="11">
        <v>813318</v>
      </c>
      <c r="E20" s="12">
        <v>1437381</v>
      </c>
      <c r="F20" s="13">
        <v>3000000</v>
      </c>
      <c r="G20" s="11">
        <v>3000000</v>
      </c>
      <c r="H20" s="14">
        <v>3000000</v>
      </c>
      <c r="I20" s="15">
        <v>5000000</v>
      </c>
      <c r="J20" s="11">
        <v>5000000</v>
      </c>
      <c r="K20" s="12">
        <v>5000000</v>
      </c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28.9" customHeight="1" x14ac:dyDescent="0.25">
      <c r="A22" s="46" t="s">
        <v>36</v>
      </c>
      <c r="B22" s="37" t="s">
        <v>30</v>
      </c>
      <c r="C22" s="6">
        <f t="shared" ref="C22:K22" si="3">SUM(C20:C21)</f>
        <v>2660415</v>
      </c>
      <c r="D22" s="6">
        <f t="shared" si="3"/>
        <v>813318</v>
      </c>
      <c r="E22" s="7">
        <f t="shared" si="3"/>
        <v>1437381</v>
      </c>
      <c r="F22" s="8">
        <f t="shared" si="3"/>
        <v>3000000</v>
      </c>
      <c r="G22" s="6">
        <f t="shared" si="3"/>
        <v>3000000</v>
      </c>
      <c r="H22" s="9">
        <f t="shared" si="3"/>
        <v>3000000</v>
      </c>
      <c r="I22" s="10">
        <f t="shared" si="3"/>
        <v>5000000</v>
      </c>
      <c r="J22" s="6">
        <f t="shared" si="3"/>
        <v>5000000</v>
      </c>
      <c r="K22" s="7">
        <f t="shared" si="3"/>
        <v>5000000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97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>
        <v>2483478</v>
      </c>
      <c r="F28" s="18"/>
      <c r="G28" s="16">
        <v>14400000</v>
      </c>
      <c r="H28" s="19">
        <v>14400000</v>
      </c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2483478</v>
      </c>
      <c r="F29" s="8">
        <f t="shared" si="5"/>
        <v>0</v>
      </c>
      <c r="G29" s="6">
        <f t="shared" si="5"/>
        <v>14400000</v>
      </c>
      <c r="H29" s="9">
        <f t="shared" si="5"/>
        <v>14400000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>
        <v>3253333</v>
      </c>
      <c r="E30" s="12">
        <v>1687096</v>
      </c>
      <c r="F30" s="13">
        <v>3500000</v>
      </c>
      <c r="G30" s="11">
        <v>3500000</v>
      </c>
      <c r="H30" s="14">
        <v>3500000</v>
      </c>
      <c r="I30" s="15">
        <v>11300000</v>
      </c>
      <c r="J30" s="11">
        <v>3500000</v>
      </c>
      <c r="K30" s="12">
        <v>3500000</v>
      </c>
    </row>
    <row r="31" spans="1:11" ht="13.5" x14ac:dyDescent="0.25">
      <c r="A31" s="49" t="s">
        <v>44</v>
      </c>
      <c r="B31" s="37" t="s">
        <v>20</v>
      </c>
      <c r="C31" s="6"/>
      <c r="D31" s="6">
        <v>634016</v>
      </c>
      <c r="E31" s="7">
        <v>76100</v>
      </c>
      <c r="F31" s="8">
        <v>2000000</v>
      </c>
      <c r="G31" s="6">
        <v>2000000</v>
      </c>
      <c r="H31" s="9">
        <v>2000000</v>
      </c>
      <c r="I31" s="10">
        <v>2000000</v>
      </c>
      <c r="J31" s="6">
        <v>2000000</v>
      </c>
      <c r="K31" s="7">
        <v>2000000</v>
      </c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>
        <v>5322768</v>
      </c>
      <c r="E33" s="7">
        <v>1825360</v>
      </c>
      <c r="F33" s="8">
        <v>4000000</v>
      </c>
      <c r="G33" s="6">
        <v>9500000</v>
      </c>
      <c r="H33" s="9">
        <v>9500000</v>
      </c>
      <c r="I33" s="10">
        <v>35405000</v>
      </c>
      <c r="J33" s="6">
        <v>21882000</v>
      </c>
      <c r="K33" s="7">
        <v>17596000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86725801</v>
      </c>
      <c r="D37" s="38">
        <f t="shared" ref="D37:K37" si="6">D47+D50+D51+D54+D57+D58+SUM(D61:D67)</f>
        <v>6733297</v>
      </c>
      <c r="E37" s="39">
        <f t="shared" si="6"/>
        <v>35222935</v>
      </c>
      <c r="F37" s="40">
        <f t="shared" si="6"/>
        <v>39000000</v>
      </c>
      <c r="G37" s="38">
        <f t="shared" si="6"/>
        <v>42200000</v>
      </c>
      <c r="H37" s="41">
        <f t="shared" si="6"/>
        <v>42200000</v>
      </c>
      <c r="I37" s="42">
        <f t="shared" si="6"/>
        <v>51948000</v>
      </c>
      <c r="J37" s="38">
        <f t="shared" si="6"/>
        <v>69786000</v>
      </c>
      <c r="K37" s="39">
        <f t="shared" si="6"/>
        <v>73075000</v>
      </c>
    </row>
    <row r="38" spans="1:11" ht="13.5" x14ac:dyDescent="0.25">
      <c r="A38" s="44" t="s">
        <v>19</v>
      </c>
      <c r="B38" s="45" t="s">
        <v>20</v>
      </c>
      <c r="C38" s="6">
        <v>18676765</v>
      </c>
      <c r="D38" s="6"/>
      <c r="E38" s="7">
        <v>6162510</v>
      </c>
      <c r="F38" s="8">
        <v>13000000</v>
      </c>
      <c r="G38" s="6">
        <v>15200000</v>
      </c>
      <c r="H38" s="9">
        <v>15200000</v>
      </c>
      <c r="I38" s="10">
        <v>15000000</v>
      </c>
      <c r="J38" s="6">
        <v>20000000</v>
      </c>
      <c r="K38" s="7">
        <v>20000000</v>
      </c>
    </row>
    <row r="39" spans="1:11" ht="13.5" x14ac:dyDescent="0.25">
      <c r="A39" s="44" t="s">
        <v>21</v>
      </c>
      <c r="B39" s="45" t="s">
        <v>20</v>
      </c>
      <c r="C39" s="6">
        <v>51581851</v>
      </c>
      <c r="D39" s="6"/>
      <c r="E39" s="7">
        <v>1962687</v>
      </c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6733869</v>
      </c>
      <c r="D40" s="6"/>
      <c r="E40" s="7"/>
      <c r="F40" s="8">
        <v>1000000</v>
      </c>
      <c r="G40" s="6">
        <v>1000000</v>
      </c>
      <c r="H40" s="9">
        <v>1000000</v>
      </c>
      <c r="I40" s="10">
        <v>6000000</v>
      </c>
      <c r="J40" s="6">
        <v>6000000</v>
      </c>
      <c r="K40" s="7">
        <v>6000000</v>
      </c>
    </row>
    <row r="41" spans="1:11" ht="13.5" x14ac:dyDescent="0.25">
      <c r="A41" s="44" t="s">
        <v>23</v>
      </c>
      <c r="B41" s="45" t="s">
        <v>20</v>
      </c>
      <c r="C41" s="6">
        <v>2971173</v>
      </c>
      <c r="D41" s="6"/>
      <c r="E41" s="7"/>
      <c r="F41" s="8"/>
      <c r="G41" s="6"/>
      <c r="H41" s="9"/>
      <c r="I41" s="10">
        <v>10000000</v>
      </c>
      <c r="J41" s="6">
        <v>26018000</v>
      </c>
      <c r="K41" s="7">
        <v>28508000</v>
      </c>
    </row>
    <row r="42" spans="1:11" ht="13.5" x14ac:dyDescent="0.25">
      <c r="A42" s="44" t="s">
        <v>24</v>
      </c>
      <c r="B42" s="45" t="s">
        <v>20</v>
      </c>
      <c r="C42" s="6">
        <v>4120254</v>
      </c>
      <c r="D42" s="6">
        <v>6733297</v>
      </c>
      <c r="E42" s="7">
        <v>27097738</v>
      </c>
      <c r="F42" s="8">
        <v>25000000</v>
      </c>
      <c r="G42" s="6">
        <v>26000000</v>
      </c>
      <c r="H42" s="9">
        <v>26000000</v>
      </c>
      <c r="I42" s="10">
        <v>20948000</v>
      </c>
      <c r="J42" s="6">
        <v>17768000</v>
      </c>
      <c r="K42" s="7">
        <v>18567000</v>
      </c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84083912</v>
      </c>
      <c r="D47" s="6">
        <f t="shared" ref="D47:K47" si="7">SUM(D38:D46)</f>
        <v>6733297</v>
      </c>
      <c r="E47" s="7">
        <f t="shared" si="7"/>
        <v>35222935</v>
      </c>
      <c r="F47" s="8">
        <f t="shared" si="7"/>
        <v>39000000</v>
      </c>
      <c r="G47" s="6">
        <f t="shared" si="7"/>
        <v>42200000</v>
      </c>
      <c r="H47" s="9">
        <f t="shared" si="7"/>
        <v>42200000</v>
      </c>
      <c r="I47" s="10">
        <f t="shared" si="7"/>
        <v>51948000</v>
      </c>
      <c r="J47" s="6">
        <f t="shared" si="7"/>
        <v>69786000</v>
      </c>
      <c r="K47" s="7">
        <f t="shared" si="7"/>
        <v>73075000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>
        <v>2641889</v>
      </c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2641889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97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50443418</v>
      </c>
      <c r="D69" s="38">
        <f t="shared" ref="D69:K69" si="12">D79+D82+D83+D86+D89+D90+SUM(D93:D99)</f>
        <v>79737947</v>
      </c>
      <c r="E69" s="39">
        <f t="shared" si="12"/>
        <v>32613276</v>
      </c>
      <c r="F69" s="40">
        <f t="shared" si="12"/>
        <v>40500000</v>
      </c>
      <c r="G69" s="38">
        <f t="shared" si="12"/>
        <v>27800000</v>
      </c>
      <c r="H69" s="41">
        <f t="shared" si="12"/>
        <v>27800000</v>
      </c>
      <c r="I69" s="42">
        <f t="shared" si="12"/>
        <v>29300000</v>
      </c>
      <c r="J69" s="38">
        <f t="shared" si="12"/>
        <v>32000000</v>
      </c>
      <c r="K69" s="39">
        <f t="shared" si="12"/>
        <v>42000000</v>
      </c>
    </row>
    <row r="70" spans="1:11" ht="13.5" x14ac:dyDescent="0.25">
      <c r="A70" s="44" t="s">
        <v>19</v>
      </c>
      <c r="B70" s="45" t="s">
        <v>20</v>
      </c>
      <c r="C70" s="6"/>
      <c r="D70" s="6">
        <v>79737947</v>
      </c>
      <c r="E70" s="7">
        <v>31970744</v>
      </c>
      <c r="F70" s="8">
        <v>30000000</v>
      </c>
      <c r="G70" s="6">
        <v>17300000</v>
      </c>
      <c r="H70" s="9">
        <v>17300000</v>
      </c>
      <c r="I70" s="10">
        <v>12000000</v>
      </c>
      <c r="J70" s="6">
        <v>30000000</v>
      </c>
      <c r="K70" s="7">
        <v>40000000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12637484</v>
      </c>
      <c r="D72" s="6"/>
      <c r="E72" s="7"/>
      <c r="F72" s="8">
        <v>1500000</v>
      </c>
      <c r="G72" s="6">
        <v>1500000</v>
      </c>
      <c r="H72" s="9">
        <v>1500000</v>
      </c>
      <c r="I72" s="10">
        <v>7000000</v>
      </c>
      <c r="J72" s="6"/>
      <c r="K72" s="7"/>
    </row>
    <row r="73" spans="1:11" ht="13.5" x14ac:dyDescent="0.25">
      <c r="A73" s="44" t="s">
        <v>23</v>
      </c>
      <c r="B73" s="45" t="s">
        <v>20</v>
      </c>
      <c r="C73" s="6">
        <v>14712842</v>
      </c>
      <c r="D73" s="6"/>
      <c r="E73" s="7"/>
      <c r="F73" s="8">
        <v>1000000</v>
      </c>
      <c r="G73" s="6">
        <v>1000000</v>
      </c>
      <c r="H73" s="9">
        <v>1000000</v>
      </c>
      <c r="I73" s="10">
        <v>2000000</v>
      </c>
      <c r="J73" s="6">
        <v>2000000</v>
      </c>
      <c r="K73" s="7">
        <v>2000000</v>
      </c>
    </row>
    <row r="74" spans="1:11" ht="13.5" x14ac:dyDescent="0.25">
      <c r="A74" s="44" t="s">
        <v>24</v>
      </c>
      <c r="B74" s="45" t="s">
        <v>20</v>
      </c>
      <c r="C74" s="6">
        <v>21287134</v>
      </c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48637460</v>
      </c>
      <c r="D79" s="6">
        <f t="shared" ref="D79:K79" si="13">SUM(D70:D78)</f>
        <v>79737947</v>
      </c>
      <c r="E79" s="7">
        <f t="shared" si="13"/>
        <v>31970744</v>
      </c>
      <c r="F79" s="8">
        <f t="shared" si="13"/>
        <v>32500000</v>
      </c>
      <c r="G79" s="6">
        <f t="shared" si="13"/>
        <v>19800000</v>
      </c>
      <c r="H79" s="9">
        <f t="shared" si="13"/>
        <v>19800000</v>
      </c>
      <c r="I79" s="10">
        <f t="shared" si="13"/>
        <v>21000000</v>
      </c>
      <c r="J79" s="6">
        <f t="shared" si="13"/>
        <v>32000000</v>
      </c>
      <c r="K79" s="7">
        <f t="shared" si="13"/>
        <v>42000000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>
        <v>642532</v>
      </c>
      <c r="F80" s="8">
        <v>8000000</v>
      </c>
      <c r="G80" s="6">
        <v>8000000</v>
      </c>
      <c r="H80" s="9">
        <v>8000000</v>
      </c>
      <c r="I80" s="10">
        <v>8300000</v>
      </c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642532</v>
      </c>
      <c r="F82" s="23">
        <f t="shared" si="14"/>
        <v>8000000</v>
      </c>
      <c r="G82" s="21">
        <f t="shared" si="14"/>
        <v>8000000</v>
      </c>
      <c r="H82" s="24">
        <f t="shared" si="14"/>
        <v>8000000</v>
      </c>
      <c r="I82" s="25">
        <f t="shared" si="14"/>
        <v>8300000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96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1805958</v>
      </c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97</v>
      </c>
      <c r="B89" s="37" t="s">
        <v>30</v>
      </c>
      <c r="C89" s="21">
        <f t="shared" ref="C89:K89" si="16">SUM(C87:C88)</f>
        <v>1805958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200685190</v>
      </c>
      <c r="D101" s="38">
        <f t="shared" ref="D101:K101" si="18">D111+D114+D115+D118+D121+D122+SUM(D125:D131)</f>
        <v>137017860</v>
      </c>
      <c r="E101" s="39">
        <f t="shared" si="18"/>
        <v>119501560</v>
      </c>
      <c r="F101" s="40">
        <f t="shared" si="18"/>
        <v>179266000</v>
      </c>
      <c r="G101" s="38">
        <f t="shared" si="18"/>
        <v>166666000</v>
      </c>
      <c r="H101" s="41">
        <f t="shared" si="18"/>
        <v>166666000</v>
      </c>
      <c r="I101" s="42">
        <f t="shared" si="18"/>
        <v>190043000</v>
      </c>
      <c r="J101" s="38">
        <f t="shared" si="18"/>
        <v>154168000</v>
      </c>
      <c r="K101" s="39">
        <f t="shared" si="18"/>
        <v>164069000</v>
      </c>
    </row>
    <row r="102" spans="1:11" ht="13.5" x14ac:dyDescent="0.25">
      <c r="A102" s="44" t="s">
        <v>19</v>
      </c>
      <c r="B102" s="45" t="s">
        <v>20</v>
      </c>
      <c r="C102" s="6">
        <v>18676765</v>
      </c>
      <c r="D102" s="6">
        <v>79737947</v>
      </c>
      <c r="E102" s="7">
        <v>38133254</v>
      </c>
      <c r="F102" s="8">
        <v>43000000</v>
      </c>
      <c r="G102" s="6">
        <v>32500000</v>
      </c>
      <c r="H102" s="9">
        <v>32500000</v>
      </c>
      <c r="I102" s="10">
        <v>27000000</v>
      </c>
      <c r="J102" s="6">
        <v>50000000</v>
      </c>
      <c r="K102" s="7">
        <v>60000000</v>
      </c>
    </row>
    <row r="103" spans="1:11" ht="13.5" x14ac:dyDescent="0.25">
      <c r="A103" s="44" t="s">
        <v>21</v>
      </c>
      <c r="B103" s="45" t="s">
        <v>20</v>
      </c>
      <c r="C103" s="6">
        <v>51581851</v>
      </c>
      <c r="D103" s="6"/>
      <c r="E103" s="7">
        <v>1962687</v>
      </c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43388569</v>
      </c>
      <c r="D104" s="6">
        <v>12108389</v>
      </c>
      <c r="E104" s="7">
        <v>16469017</v>
      </c>
      <c r="F104" s="8">
        <v>67500000</v>
      </c>
      <c r="G104" s="6">
        <v>40500000</v>
      </c>
      <c r="H104" s="9">
        <v>40500000</v>
      </c>
      <c r="I104" s="10">
        <v>46000000</v>
      </c>
      <c r="J104" s="6">
        <v>26000000</v>
      </c>
      <c r="K104" s="7">
        <v>26898000</v>
      </c>
    </row>
    <row r="105" spans="1:11" ht="13.5" x14ac:dyDescent="0.25">
      <c r="A105" s="44" t="s">
        <v>23</v>
      </c>
      <c r="B105" s="45" t="s">
        <v>20</v>
      </c>
      <c r="C105" s="6">
        <v>36980617</v>
      </c>
      <c r="D105" s="6">
        <v>7057978</v>
      </c>
      <c r="E105" s="7">
        <v>1311888</v>
      </c>
      <c r="F105" s="8">
        <v>1000000</v>
      </c>
      <c r="G105" s="6">
        <v>2000000</v>
      </c>
      <c r="H105" s="9">
        <v>2000000</v>
      </c>
      <c r="I105" s="10">
        <v>13000000</v>
      </c>
      <c r="J105" s="6">
        <v>28018000</v>
      </c>
      <c r="K105" s="7">
        <v>30508000</v>
      </c>
    </row>
    <row r="106" spans="1:11" ht="13.5" x14ac:dyDescent="0.25">
      <c r="A106" s="44" t="s">
        <v>24</v>
      </c>
      <c r="B106" s="45" t="s">
        <v>20</v>
      </c>
      <c r="C106" s="6">
        <v>36886356</v>
      </c>
      <c r="D106" s="6">
        <v>23556426</v>
      </c>
      <c r="E106" s="7">
        <v>48417995</v>
      </c>
      <c r="F106" s="8">
        <v>47266000</v>
      </c>
      <c r="G106" s="6">
        <v>48266000</v>
      </c>
      <c r="H106" s="9">
        <v>48266000</v>
      </c>
      <c r="I106" s="10">
        <v>42038000</v>
      </c>
      <c r="J106" s="6">
        <v>17768000</v>
      </c>
      <c r="K106" s="7">
        <v>18567000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187514158</v>
      </c>
      <c r="D111" s="6">
        <f t="shared" ref="D111:K111" si="19">SUM(D102:D110)</f>
        <v>122460740</v>
      </c>
      <c r="E111" s="7">
        <f t="shared" si="19"/>
        <v>106294841</v>
      </c>
      <c r="F111" s="8">
        <f t="shared" si="19"/>
        <v>158766000</v>
      </c>
      <c r="G111" s="6">
        <f t="shared" si="19"/>
        <v>123266000</v>
      </c>
      <c r="H111" s="9">
        <f t="shared" si="19"/>
        <v>123266000</v>
      </c>
      <c r="I111" s="10">
        <f t="shared" si="19"/>
        <v>128038000</v>
      </c>
      <c r="J111" s="6">
        <f t="shared" si="19"/>
        <v>121786000</v>
      </c>
      <c r="K111" s="7">
        <f t="shared" si="19"/>
        <v>135973000</v>
      </c>
    </row>
    <row r="112" spans="1:11" ht="13.5" x14ac:dyDescent="0.25">
      <c r="A112" s="47" t="s">
        <v>31</v>
      </c>
      <c r="B112" s="48" t="s">
        <v>20</v>
      </c>
      <c r="C112" s="6">
        <v>1855591</v>
      </c>
      <c r="D112" s="6">
        <v>4533685</v>
      </c>
      <c r="E112" s="7">
        <v>5697304</v>
      </c>
      <c r="F112" s="8">
        <v>8000000</v>
      </c>
      <c r="G112" s="6">
        <v>11000000</v>
      </c>
      <c r="H112" s="9">
        <v>11000000</v>
      </c>
      <c r="I112" s="10">
        <v>8300000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2641889</v>
      </c>
      <c r="D113" s="16"/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4497480</v>
      </c>
      <c r="D114" s="21">
        <f t="shared" si="20"/>
        <v>4533685</v>
      </c>
      <c r="E114" s="22">
        <f t="shared" si="20"/>
        <v>5697304</v>
      </c>
      <c r="F114" s="23">
        <f t="shared" si="20"/>
        <v>8000000</v>
      </c>
      <c r="G114" s="21">
        <f t="shared" si="20"/>
        <v>11000000</v>
      </c>
      <c r="H114" s="24">
        <f t="shared" si="20"/>
        <v>11000000</v>
      </c>
      <c r="I114" s="25">
        <f t="shared" si="20"/>
        <v>8300000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96</v>
      </c>
      <c r="B115" s="37" t="s">
        <v>20</v>
      </c>
      <c r="C115" s="6">
        <v>4207179</v>
      </c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>
        <v>2660415</v>
      </c>
      <c r="D116" s="11">
        <v>813318</v>
      </c>
      <c r="E116" s="12">
        <v>1437381</v>
      </c>
      <c r="F116" s="13">
        <v>3000000</v>
      </c>
      <c r="G116" s="11">
        <v>3000000</v>
      </c>
      <c r="H116" s="14">
        <v>3000000</v>
      </c>
      <c r="I116" s="15">
        <v>5000000</v>
      </c>
      <c r="J116" s="11">
        <v>5000000</v>
      </c>
      <c r="K116" s="12">
        <v>5000000</v>
      </c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2660415</v>
      </c>
      <c r="D118" s="6">
        <f t="shared" si="21"/>
        <v>813318</v>
      </c>
      <c r="E118" s="7">
        <f t="shared" si="21"/>
        <v>1437381</v>
      </c>
      <c r="F118" s="8">
        <f t="shared" si="21"/>
        <v>3000000</v>
      </c>
      <c r="G118" s="6">
        <f t="shared" si="21"/>
        <v>3000000</v>
      </c>
      <c r="H118" s="9">
        <f t="shared" si="21"/>
        <v>3000000</v>
      </c>
      <c r="I118" s="10">
        <f t="shared" si="21"/>
        <v>5000000</v>
      </c>
      <c r="J118" s="6">
        <f t="shared" si="21"/>
        <v>5000000</v>
      </c>
      <c r="K118" s="7">
        <f t="shared" si="21"/>
        <v>5000000</v>
      </c>
    </row>
    <row r="119" spans="1:11" ht="13.5" x14ac:dyDescent="0.25">
      <c r="A119" s="47" t="s">
        <v>37</v>
      </c>
      <c r="B119" s="48" t="s">
        <v>20</v>
      </c>
      <c r="C119" s="6">
        <v>1805958</v>
      </c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97</v>
      </c>
      <c r="B121" s="37" t="s">
        <v>30</v>
      </c>
      <c r="C121" s="21">
        <f t="shared" ref="C121:K121" si="22">SUM(C119:C120)</f>
        <v>1805958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>
        <v>2483478</v>
      </c>
      <c r="F124" s="18"/>
      <c r="G124" s="16">
        <v>14400000</v>
      </c>
      <c r="H124" s="19">
        <v>14400000</v>
      </c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2483478</v>
      </c>
      <c r="F125" s="8">
        <f t="shared" si="23"/>
        <v>0</v>
      </c>
      <c r="G125" s="6">
        <f t="shared" si="23"/>
        <v>14400000</v>
      </c>
      <c r="H125" s="9">
        <f t="shared" si="23"/>
        <v>14400000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>
        <v>3253333</v>
      </c>
      <c r="E126" s="12">
        <v>1687096</v>
      </c>
      <c r="F126" s="13">
        <v>3500000</v>
      </c>
      <c r="G126" s="11">
        <v>3500000</v>
      </c>
      <c r="H126" s="14">
        <v>3500000</v>
      </c>
      <c r="I126" s="15">
        <v>11300000</v>
      </c>
      <c r="J126" s="11">
        <v>3500000</v>
      </c>
      <c r="K126" s="12">
        <v>3500000</v>
      </c>
    </row>
    <row r="127" spans="1:11" ht="13.5" x14ac:dyDescent="0.25">
      <c r="A127" s="49" t="s">
        <v>44</v>
      </c>
      <c r="B127" s="37" t="s">
        <v>20</v>
      </c>
      <c r="C127" s="6"/>
      <c r="D127" s="6">
        <v>634016</v>
      </c>
      <c r="E127" s="7">
        <v>76100</v>
      </c>
      <c r="F127" s="8">
        <v>2000000</v>
      </c>
      <c r="G127" s="6">
        <v>2000000</v>
      </c>
      <c r="H127" s="9">
        <v>2000000</v>
      </c>
      <c r="I127" s="10">
        <v>2000000</v>
      </c>
      <c r="J127" s="6">
        <v>2000000</v>
      </c>
      <c r="K127" s="7">
        <v>2000000</v>
      </c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>
        <v>5322768</v>
      </c>
      <c r="E129" s="7">
        <v>1825360</v>
      </c>
      <c r="F129" s="8">
        <v>4000000</v>
      </c>
      <c r="G129" s="6">
        <v>9500000</v>
      </c>
      <c r="H129" s="9">
        <v>9500000</v>
      </c>
      <c r="I129" s="10">
        <v>35405000</v>
      </c>
      <c r="J129" s="6">
        <v>21882000</v>
      </c>
      <c r="K129" s="7">
        <v>17596000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200685190</v>
      </c>
      <c r="D132" s="54">
        <f t="shared" ref="D132:K132" si="24">+D5+D37+D69</f>
        <v>137017860</v>
      </c>
      <c r="E132" s="55">
        <f t="shared" si="24"/>
        <v>119501560</v>
      </c>
      <c r="F132" s="56">
        <f t="shared" si="24"/>
        <v>179266000</v>
      </c>
      <c r="G132" s="54">
        <f t="shared" si="24"/>
        <v>166666000</v>
      </c>
      <c r="H132" s="57">
        <f t="shared" si="24"/>
        <v>166666000</v>
      </c>
      <c r="I132" s="58">
        <f t="shared" si="24"/>
        <v>190043000</v>
      </c>
      <c r="J132" s="54">
        <f t="shared" si="24"/>
        <v>154168000</v>
      </c>
      <c r="K132" s="55">
        <f t="shared" si="24"/>
        <v>164069000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1967676350</v>
      </c>
      <c r="D134" s="38">
        <f t="shared" ref="D134:K134" si="25">D144+D147+D148+D151+D154+D155+SUM(D158:D164)</f>
        <v>2032529993</v>
      </c>
      <c r="E134" s="39">
        <f t="shared" si="25"/>
        <v>2097227806</v>
      </c>
      <c r="F134" s="40">
        <f t="shared" si="25"/>
        <v>2189027312</v>
      </c>
      <c r="G134" s="38">
        <f t="shared" si="25"/>
        <v>2176427312</v>
      </c>
      <c r="H134" s="41">
        <f t="shared" si="25"/>
        <v>2176427312</v>
      </c>
      <c r="I134" s="42">
        <f t="shared" si="25"/>
        <v>1826505480</v>
      </c>
      <c r="J134" s="38">
        <f t="shared" si="25"/>
        <v>1863325100</v>
      </c>
      <c r="K134" s="39">
        <f t="shared" si="25"/>
        <v>1899643622</v>
      </c>
    </row>
    <row r="135" spans="1:11" ht="13.5" x14ac:dyDescent="0.25">
      <c r="A135" s="44" t="s">
        <v>19</v>
      </c>
      <c r="B135" s="45" t="s">
        <v>20</v>
      </c>
      <c r="C135" s="6">
        <v>396469320</v>
      </c>
      <c r="D135" s="6">
        <v>475548760</v>
      </c>
      <c r="E135" s="7">
        <v>499618319</v>
      </c>
      <c r="F135" s="8">
        <v>177129127</v>
      </c>
      <c r="G135" s="6">
        <v>166629127</v>
      </c>
      <c r="H135" s="9">
        <v>166629127</v>
      </c>
      <c r="I135" s="10">
        <v>169418585</v>
      </c>
      <c r="J135" s="6">
        <v>197125222</v>
      </c>
      <c r="K135" s="7">
        <v>208798165</v>
      </c>
    </row>
    <row r="136" spans="1:11" ht="13.5" x14ac:dyDescent="0.25">
      <c r="A136" s="44" t="s">
        <v>21</v>
      </c>
      <c r="B136" s="45" t="s">
        <v>20</v>
      </c>
      <c r="C136" s="6">
        <v>66727441</v>
      </c>
      <c r="D136" s="6">
        <v>53445307</v>
      </c>
      <c r="E136" s="7">
        <v>54065946</v>
      </c>
      <c r="F136" s="8">
        <v>118801532</v>
      </c>
      <c r="G136" s="6">
        <v>118801532</v>
      </c>
      <c r="H136" s="9">
        <v>118801532</v>
      </c>
      <c r="I136" s="10">
        <v>138655111</v>
      </c>
      <c r="J136" s="6">
        <v>141500404</v>
      </c>
      <c r="K136" s="7">
        <v>142622961</v>
      </c>
    </row>
    <row r="137" spans="1:11" ht="13.5" x14ac:dyDescent="0.25">
      <c r="A137" s="44" t="s">
        <v>22</v>
      </c>
      <c r="B137" s="45" t="s">
        <v>20</v>
      </c>
      <c r="C137" s="6">
        <v>269119533</v>
      </c>
      <c r="D137" s="6">
        <v>273591664</v>
      </c>
      <c r="E137" s="7">
        <v>281120180</v>
      </c>
      <c r="F137" s="8">
        <v>374895077</v>
      </c>
      <c r="G137" s="6">
        <v>347895077</v>
      </c>
      <c r="H137" s="9">
        <v>347895077</v>
      </c>
      <c r="I137" s="10">
        <v>352343336</v>
      </c>
      <c r="J137" s="6">
        <v>351902804</v>
      </c>
      <c r="K137" s="7">
        <v>356029722</v>
      </c>
    </row>
    <row r="138" spans="1:11" ht="13.5" x14ac:dyDescent="0.25">
      <c r="A138" s="44" t="s">
        <v>23</v>
      </c>
      <c r="B138" s="45" t="s">
        <v>20</v>
      </c>
      <c r="C138" s="6">
        <v>285144412</v>
      </c>
      <c r="D138" s="6">
        <v>284983005</v>
      </c>
      <c r="E138" s="7">
        <v>279524169</v>
      </c>
      <c r="F138" s="8">
        <v>493378018</v>
      </c>
      <c r="G138" s="6">
        <v>494378018</v>
      </c>
      <c r="H138" s="9">
        <v>494378018</v>
      </c>
      <c r="I138" s="10">
        <v>459638769</v>
      </c>
      <c r="J138" s="6">
        <v>506148938</v>
      </c>
      <c r="K138" s="7">
        <v>537212633</v>
      </c>
    </row>
    <row r="139" spans="1:11" ht="13.5" x14ac:dyDescent="0.25">
      <c r="A139" s="44" t="s">
        <v>24</v>
      </c>
      <c r="B139" s="45" t="s">
        <v>20</v>
      </c>
      <c r="C139" s="6">
        <v>396531206</v>
      </c>
      <c r="D139" s="6">
        <v>407873071</v>
      </c>
      <c r="E139" s="7">
        <v>444110266</v>
      </c>
      <c r="F139" s="8">
        <v>447041694</v>
      </c>
      <c r="G139" s="6">
        <v>448041694</v>
      </c>
      <c r="H139" s="9">
        <v>448041694</v>
      </c>
      <c r="I139" s="10">
        <v>131802479</v>
      </c>
      <c r="J139" s="6">
        <v>112929591</v>
      </c>
      <c r="K139" s="7">
        <v>118496039</v>
      </c>
    </row>
    <row r="140" spans="1:11" ht="13.5" x14ac:dyDescent="0.25">
      <c r="A140" s="44" t="s">
        <v>25</v>
      </c>
      <c r="B140" s="45" t="s">
        <v>20</v>
      </c>
      <c r="C140" s="6">
        <v>21806296</v>
      </c>
      <c r="D140" s="6">
        <v>21127228</v>
      </c>
      <c r="E140" s="7">
        <v>21603139</v>
      </c>
      <c r="F140" s="8">
        <v>6598957</v>
      </c>
      <c r="G140" s="6">
        <v>6598957</v>
      </c>
      <c r="H140" s="9">
        <v>6598957</v>
      </c>
      <c r="I140" s="10">
        <v>21460421</v>
      </c>
      <c r="J140" s="6">
        <v>21152970</v>
      </c>
      <c r="K140" s="7">
        <v>22406878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1435798208</v>
      </c>
      <c r="D144" s="6">
        <f t="shared" ref="D144:K144" si="26">SUM(D135:D143)</f>
        <v>1516569035</v>
      </c>
      <c r="E144" s="7">
        <f t="shared" si="26"/>
        <v>1580042019</v>
      </c>
      <c r="F144" s="8">
        <f t="shared" si="26"/>
        <v>1617844405</v>
      </c>
      <c r="G144" s="6">
        <f t="shared" si="26"/>
        <v>1582344405</v>
      </c>
      <c r="H144" s="9">
        <f t="shared" si="26"/>
        <v>1582344405</v>
      </c>
      <c r="I144" s="10">
        <f t="shared" si="26"/>
        <v>1273318701</v>
      </c>
      <c r="J144" s="6">
        <f t="shared" si="26"/>
        <v>1330759929</v>
      </c>
      <c r="K144" s="7">
        <f t="shared" si="26"/>
        <v>1385566398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168390742</v>
      </c>
      <c r="D147" s="6">
        <v>160502010</v>
      </c>
      <c r="E147" s="7">
        <v>158118708</v>
      </c>
      <c r="F147" s="8">
        <v>260849850</v>
      </c>
      <c r="G147" s="6">
        <v>263849850</v>
      </c>
      <c r="H147" s="9">
        <v>263849850</v>
      </c>
      <c r="I147" s="10">
        <v>194890962</v>
      </c>
      <c r="J147" s="6">
        <v>194834541</v>
      </c>
      <c r="K147" s="7">
        <v>180938755</v>
      </c>
    </row>
    <row r="148" spans="1:11" ht="13.5" x14ac:dyDescent="0.25">
      <c r="A148" s="49" t="s">
        <v>96</v>
      </c>
      <c r="B148" s="37" t="s">
        <v>20</v>
      </c>
      <c r="C148" s="6">
        <v>12070884</v>
      </c>
      <c r="D148" s="6">
        <v>12070884</v>
      </c>
      <c r="E148" s="7">
        <v>12070884</v>
      </c>
      <c r="F148" s="8">
        <v>11863705</v>
      </c>
      <c r="G148" s="6">
        <v>11863705</v>
      </c>
      <c r="H148" s="9">
        <v>11863705</v>
      </c>
      <c r="I148" s="10">
        <v>9925904</v>
      </c>
      <c r="J148" s="6">
        <v>9925904</v>
      </c>
      <c r="K148" s="7">
        <v>9925904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208858631</v>
      </c>
      <c r="D151" s="6">
        <v>209343620</v>
      </c>
      <c r="E151" s="7">
        <v>209056954</v>
      </c>
      <c r="F151" s="8">
        <v>205485944</v>
      </c>
      <c r="G151" s="6">
        <v>205485944</v>
      </c>
      <c r="H151" s="9">
        <v>205485944</v>
      </c>
      <c r="I151" s="10">
        <v>208312238</v>
      </c>
      <c r="J151" s="6">
        <v>210914558</v>
      </c>
      <c r="K151" s="7">
        <v>213496994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14.45" customHeight="1" x14ac:dyDescent="0.25">
      <c r="A154" s="46" t="s">
        <v>97</v>
      </c>
      <c r="B154" s="37" t="s">
        <v>30</v>
      </c>
      <c r="C154" s="6"/>
      <c r="D154" s="6"/>
      <c r="E154" s="7"/>
      <c r="F154" s="8"/>
      <c r="G154" s="6"/>
      <c r="H154" s="9"/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5566215</v>
      </c>
      <c r="D158" s="6">
        <v>2508303</v>
      </c>
      <c r="E158" s="7">
        <v>10339426</v>
      </c>
      <c r="F158" s="8">
        <v>7307302</v>
      </c>
      <c r="G158" s="6">
        <v>21707302</v>
      </c>
      <c r="H158" s="9">
        <v>21707302</v>
      </c>
      <c r="I158" s="10">
        <v>2908292</v>
      </c>
      <c r="J158" s="6">
        <v>2950220</v>
      </c>
      <c r="K158" s="7">
        <v>3163787</v>
      </c>
    </row>
    <row r="159" spans="1:11" ht="13.5" x14ac:dyDescent="0.25">
      <c r="A159" s="50" t="s">
        <v>43</v>
      </c>
      <c r="B159" s="37" t="s">
        <v>20</v>
      </c>
      <c r="C159" s="11">
        <v>5755731</v>
      </c>
      <c r="D159" s="11">
        <v>4822703</v>
      </c>
      <c r="E159" s="12">
        <v>4485511</v>
      </c>
      <c r="F159" s="13">
        <v>13386637</v>
      </c>
      <c r="G159" s="11">
        <v>13386637</v>
      </c>
      <c r="H159" s="14">
        <v>13386637</v>
      </c>
      <c r="I159" s="15">
        <v>22782189</v>
      </c>
      <c r="J159" s="11">
        <v>15036892</v>
      </c>
      <c r="K159" s="12">
        <v>13160460</v>
      </c>
    </row>
    <row r="160" spans="1:11" ht="13.5" x14ac:dyDescent="0.25">
      <c r="A160" s="49" t="s">
        <v>44</v>
      </c>
      <c r="B160" s="37" t="s">
        <v>20</v>
      </c>
      <c r="C160" s="6">
        <v>3597234</v>
      </c>
      <c r="D160" s="6">
        <v>2664184</v>
      </c>
      <c r="E160" s="7">
        <v>1828290</v>
      </c>
      <c r="F160" s="8">
        <v>2621221</v>
      </c>
      <c r="G160" s="6">
        <v>2621221</v>
      </c>
      <c r="H160" s="9">
        <v>2621221</v>
      </c>
      <c r="I160" s="10">
        <v>4602282</v>
      </c>
      <c r="J160" s="6">
        <v>3542421</v>
      </c>
      <c r="K160" s="7">
        <v>2535553</v>
      </c>
    </row>
    <row r="161" spans="1:11" ht="13.5" x14ac:dyDescent="0.25">
      <c r="A161" s="49" t="s">
        <v>45</v>
      </c>
      <c r="B161" s="37" t="s">
        <v>20</v>
      </c>
      <c r="C161" s="6">
        <v>3128362</v>
      </c>
      <c r="D161" s="6">
        <v>2911419</v>
      </c>
      <c r="E161" s="7">
        <v>4066195</v>
      </c>
      <c r="F161" s="8">
        <v>4637515</v>
      </c>
      <c r="G161" s="6">
        <v>4637515</v>
      </c>
      <c r="H161" s="9">
        <v>4637515</v>
      </c>
      <c r="I161" s="10">
        <v>6024165</v>
      </c>
      <c r="J161" s="6">
        <v>7248225</v>
      </c>
      <c r="K161" s="7">
        <v>8533489</v>
      </c>
    </row>
    <row r="162" spans="1:11" ht="13.5" x14ac:dyDescent="0.25">
      <c r="A162" s="50" t="s">
        <v>46</v>
      </c>
      <c r="B162" s="48" t="s">
        <v>20</v>
      </c>
      <c r="C162" s="6">
        <v>31089919</v>
      </c>
      <c r="D162" s="6">
        <v>25653163</v>
      </c>
      <c r="E162" s="7">
        <v>22580520</v>
      </c>
      <c r="F162" s="8">
        <v>10100295</v>
      </c>
      <c r="G162" s="6">
        <v>15600295</v>
      </c>
      <c r="H162" s="9">
        <v>15600295</v>
      </c>
      <c r="I162" s="10">
        <v>47810309</v>
      </c>
      <c r="J162" s="6">
        <v>28181972</v>
      </c>
      <c r="K162" s="7">
        <v>17391844</v>
      </c>
    </row>
    <row r="163" spans="1:11" ht="13.5" x14ac:dyDescent="0.25">
      <c r="A163" s="49" t="s">
        <v>47</v>
      </c>
      <c r="B163" s="37" t="s">
        <v>20</v>
      </c>
      <c r="C163" s="6">
        <v>93420424</v>
      </c>
      <c r="D163" s="6">
        <v>95484672</v>
      </c>
      <c r="E163" s="7">
        <v>94639299</v>
      </c>
      <c r="F163" s="8">
        <v>54930438</v>
      </c>
      <c r="G163" s="6">
        <v>54930438</v>
      </c>
      <c r="H163" s="9">
        <v>54930438</v>
      </c>
      <c r="I163" s="10">
        <v>55930438</v>
      </c>
      <c r="J163" s="6">
        <v>59930438</v>
      </c>
      <c r="K163" s="7">
        <v>64930438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1967676350</v>
      </c>
      <c r="D165" s="54">
        <f t="shared" ref="D165:K165" si="27">D144+D147+D148+D151+D154+D155+SUM(D158:D164)</f>
        <v>2032529993</v>
      </c>
      <c r="E165" s="55">
        <f t="shared" si="27"/>
        <v>2097227806</v>
      </c>
      <c r="F165" s="56">
        <f t="shared" si="27"/>
        <v>2189027312</v>
      </c>
      <c r="G165" s="54">
        <f t="shared" si="27"/>
        <v>2176427312</v>
      </c>
      <c r="H165" s="57">
        <f t="shared" si="27"/>
        <v>2176427312</v>
      </c>
      <c r="I165" s="66">
        <f t="shared" si="27"/>
        <v>1826505480</v>
      </c>
      <c r="J165" s="54">
        <f t="shared" si="27"/>
        <v>1863325100</v>
      </c>
      <c r="K165" s="55">
        <f t="shared" si="27"/>
        <v>1899643622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61696776</v>
      </c>
      <c r="D168" s="60">
        <v>69001201</v>
      </c>
      <c r="E168" s="61">
        <v>63880849</v>
      </c>
      <c r="F168" s="62">
        <v>79150000</v>
      </c>
      <c r="G168" s="60">
        <v>79150000</v>
      </c>
      <c r="H168" s="63">
        <v>79150000</v>
      </c>
      <c r="I168" s="64">
        <v>81050000</v>
      </c>
      <c r="J168" s="60">
        <v>85264500</v>
      </c>
      <c r="K168" s="61">
        <v>89954048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232446141</v>
      </c>
      <c r="D169" s="38">
        <f t="shared" ref="D169:K169" si="28">D179+D182+D183+D186+D189+D190+SUM(D193:D199)</f>
        <v>217833621</v>
      </c>
      <c r="E169" s="39">
        <f t="shared" si="28"/>
        <v>243023740</v>
      </c>
      <c r="F169" s="40">
        <f t="shared" si="28"/>
        <v>268726022</v>
      </c>
      <c r="G169" s="38">
        <f t="shared" si="28"/>
        <v>277356510</v>
      </c>
      <c r="H169" s="41">
        <f t="shared" si="28"/>
        <v>277356510</v>
      </c>
      <c r="I169" s="42">
        <f t="shared" si="28"/>
        <v>281057266</v>
      </c>
      <c r="J169" s="38">
        <f t="shared" si="28"/>
        <v>296992001</v>
      </c>
      <c r="K169" s="39">
        <f t="shared" si="28"/>
        <v>316058964</v>
      </c>
    </row>
    <row r="170" spans="1:11" ht="13.5" x14ac:dyDescent="0.25">
      <c r="A170" s="44" t="s">
        <v>19</v>
      </c>
      <c r="B170" s="45" t="s">
        <v>20</v>
      </c>
      <c r="C170" s="6">
        <v>42322688</v>
      </c>
      <c r="D170" s="6">
        <v>46056757</v>
      </c>
      <c r="E170" s="7">
        <v>47389073</v>
      </c>
      <c r="F170" s="8">
        <v>45195428</v>
      </c>
      <c r="G170" s="6">
        <v>45350428</v>
      </c>
      <c r="H170" s="9">
        <v>45350428</v>
      </c>
      <c r="I170" s="10">
        <v>51355006</v>
      </c>
      <c r="J170" s="6">
        <v>53642032</v>
      </c>
      <c r="K170" s="7">
        <v>58257929</v>
      </c>
    </row>
    <row r="171" spans="1:11" ht="13.5" x14ac:dyDescent="0.25">
      <c r="A171" s="44" t="s">
        <v>21</v>
      </c>
      <c r="B171" s="45" t="s">
        <v>20</v>
      </c>
      <c r="C171" s="6">
        <v>597729</v>
      </c>
      <c r="D171" s="6"/>
      <c r="E171" s="7">
        <v>542257</v>
      </c>
      <c r="F171" s="8">
        <v>600000</v>
      </c>
      <c r="G171" s="6">
        <v>1295000</v>
      </c>
      <c r="H171" s="9">
        <v>1295000</v>
      </c>
      <c r="I171" s="10">
        <v>570000</v>
      </c>
      <c r="J171" s="6">
        <v>601350</v>
      </c>
      <c r="K171" s="7">
        <v>637431</v>
      </c>
    </row>
    <row r="172" spans="1:11" ht="13.5" x14ac:dyDescent="0.25">
      <c r="A172" s="44" t="s">
        <v>22</v>
      </c>
      <c r="B172" s="45" t="s">
        <v>20</v>
      </c>
      <c r="C172" s="6">
        <v>56874528</v>
      </c>
      <c r="D172" s="6">
        <v>52172965</v>
      </c>
      <c r="E172" s="7">
        <v>57938380</v>
      </c>
      <c r="F172" s="8">
        <v>64175654</v>
      </c>
      <c r="G172" s="6">
        <v>61645654</v>
      </c>
      <c r="H172" s="9">
        <v>61645654</v>
      </c>
      <c r="I172" s="10">
        <v>67247136</v>
      </c>
      <c r="J172" s="6">
        <v>71429964</v>
      </c>
      <c r="K172" s="7">
        <v>75568306</v>
      </c>
    </row>
    <row r="173" spans="1:11" ht="13.5" x14ac:dyDescent="0.25">
      <c r="A173" s="44" t="s">
        <v>23</v>
      </c>
      <c r="B173" s="45" t="s">
        <v>20</v>
      </c>
      <c r="C173" s="6">
        <v>36639791</v>
      </c>
      <c r="D173" s="6">
        <v>37718090</v>
      </c>
      <c r="E173" s="7">
        <v>44101710</v>
      </c>
      <c r="F173" s="8">
        <v>45997881</v>
      </c>
      <c r="G173" s="6">
        <v>56097881</v>
      </c>
      <c r="H173" s="9">
        <v>56097881</v>
      </c>
      <c r="I173" s="10">
        <v>49386003</v>
      </c>
      <c r="J173" s="6">
        <v>52349165</v>
      </c>
      <c r="K173" s="7">
        <v>55490114</v>
      </c>
    </row>
    <row r="174" spans="1:11" ht="13.5" x14ac:dyDescent="0.25">
      <c r="A174" s="44" t="s">
        <v>24</v>
      </c>
      <c r="B174" s="45" t="s">
        <v>20</v>
      </c>
      <c r="C174" s="6">
        <v>28872327</v>
      </c>
      <c r="D174" s="6">
        <v>20369767</v>
      </c>
      <c r="E174" s="7">
        <v>24371197</v>
      </c>
      <c r="F174" s="8">
        <v>30903493</v>
      </c>
      <c r="G174" s="6">
        <v>32354493</v>
      </c>
      <c r="H174" s="9">
        <v>32354493</v>
      </c>
      <c r="I174" s="10">
        <v>31725322</v>
      </c>
      <c r="J174" s="6">
        <v>33472503</v>
      </c>
      <c r="K174" s="7">
        <v>35315923</v>
      </c>
    </row>
    <row r="175" spans="1:11" ht="13.5" x14ac:dyDescent="0.25">
      <c r="A175" s="44" t="s">
        <v>25</v>
      </c>
      <c r="B175" s="45" t="s">
        <v>20</v>
      </c>
      <c r="C175" s="6">
        <v>18777719</v>
      </c>
      <c r="D175" s="6">
        <v>13991063</v>
      </c>
      <c r="E175" s="7">
        <v>14982633</v>
      </c>
      <c r="F175" s="8">
        <v>22977827</v>
      </c>
      <c r="G175" s="6">
        <v>22747827</v>
      </c>
      <c r="H175" s="9">
        <v>22747827</v>
      </c>
      <c r="I175" s="10">
        <v>21967658</v>
      </c>
      <c r="J175" s="6">
        <v>23242612</v>
      </c>
      <c r="K175" s="7">
        <v>24614538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>
        <v>1329151</v>
      </c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185413933</v>
      </c>
      <c r="D179" s="6">
        <f t="shared" ref="D179:K179" si="29">SUM(D170:D178)</f>
        <v>170308642</v>
      </c>
      <c r="E179" s="7">
        <f t="shared" si="29"/>
        <v>189325250</v>
      </c>
      <c r="F179" s="8">
        <f t="shared" si="29"/>
        <v>209850283</v>
      </c>
      <c r="G179" s="6">
        <f t="shared" si="29"/>
        <v>219491283</v>
      </c>
      <c r="H179" s="9">
        <f t="shared" si="29"/>
        <v>219491283</v>
      </c>
      <c r="I179" s="10">
        <f t="shared" si="29"/>
        <v>222251125</v>
      </c>
      <c r="J179" s="6">
        <f t="shared" si="29"/>
        <v>234737626</v>
      </c>
      <c r="K179" s="7">
        <f t="shared" si="29"/>
        <v>249884241</v>
      </c>
    </row>
    <row r="180" spans="1:11" ht="13.5" x14ac:dyDescent="0.25">
      <c r="A180" s="47" t="s">
        <v>31</v>
      </c>
      <c r="B180" s="48" t="s">
        <v>20</v>
      </c>
      <c r="C180" s="6">
        <v>2916180</v>
      </c>
      <c r="D180" s="6">
        <v>1785154</v>
      </c>
      <c r="E180" s="7">
        <v>2745636</v>
      </c>
      <c r="F180" s="8">
        <v>3420000</v>
      </c>
      <c r="G180" s="6">
        <v>3606488</v>
      </c>
      <c r="H180" s="9">
        <v>3606488</v>
      </c>
      <c r="I180" s="10">
        <v>3175000</v>
      </c>
      <c r="J180" s="6">
        <v>3642000</v>
      </c>
      <c r="K180" s="7">
        <v>3843334</v>
      </c>
    </row>
    <row r="181" spans="1:11" ht="13.5" x14ac:dyDescent="0.25">
      <c r="A181" s="47" t="s">
        <v>32</v>
      </c>
      <c r="B181" s="37" t="s">
        <v>20</v>
      </c>
      <c r="C181" s="16">
        <v>401412</v>
      </c>
      <c r="D181" s="16">
        <v>532682</v>
      </c>
      <c r="E181" s="17">
        <v>442651</v>
      </c>
      <c r="F181" s="18">
        <v>790000</v>
      </c>
      <c r="G181" s="16">
        <v>700000</v>
      </c>
      <c r="H181" s="19">
        <v>700000</v>
      </c>
      <c r="I181" s="20">
        <v>710000</v>
      </c>
      <c r="J181" s="16">
        <v>455180</v>
      </c>
      <c r="K181" s="17">
        <v>480215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3317592</v>
      </c>
      <c r="D182" s="21">
        <f t="shared" si="30"/>
        <v>2317836</v>
      </c>
      <c r="E182" s="22">
        <f t="shared" si="30"/>
        <v>3188287</v>
      </c>
      <c r="F182" s="23">
        <f t="shared" si="30"/>
        <v>4210000</v>
      </c>
      <c r="G182" s="21">
        <f t="shared" si="30"/>
        <v>4306488</v>
      </c>
      <c r="H182" s="24">
        <f t="shared" si="30"/>
        <v>4306488</v>
      </c>
      <c r="I182" s="25">
        <f t="shared" si="30"/>
        <v>3885000</v>
      </c>
      <c r="J182" s="21">
        <f t="shared" si="30"/>
        <v>4097180</v>
      </c>
      <c r="K182" s="22">
        <f t="shared" si="30"/>
        <v>4323549</v>
      </c>
    </row>
    <row r="183" spans="1:11" ht="13.5" x14ac:dyDescent="0.25">
      <c r="A183" s="49" t="s">
        <v>96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>
        <v>6652678</v>
      </c>
      <c r="D184" s="11">
        <v>6356725</v>
      </c>
      <c r="E184" s="12">
        <v>6991334</v>
      </c>
      <c r="F184" s="13">
        <v>7508537</v>
      </c>
      <c r="G184" s="11">
        <v>7508537</v>
      </c>
      <c r="H184" s="14">
        <v>7508537</v>
      </c>
      <c r="I184" s="15">
        <v>7898743</v>
      </c>
      <c r="J184" s="11">
        <v>8372667</v>
      </c>
      <c r="K184" s="12">
        <v>8868670</v>
      </c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28.9" customHeight="1" x14ac:dyDescent="0.25">
      <c r="A186" s="46" t="s">
        <v>36</v>
      </c>
      <c r="B186" s="37" t="s">
        <v>30</v>
      </c>
      <c r="C186" s="6">
        <f t="shared" ref="C186:K186" si="31">SUM(C184:C185)</f>
        <v>6652678</v>
      </c>
      <c r="D186" s="6">
        <f t="shared" si="31"/>
        <v>6356725</v>
      </c>
      <c r="E186" s="7">
        <f t="shared" si="31"/>
        <v>6991334</v>
      </c>
      <c r="F186" s="8">
        <f t="shared" si="31"/>
        <v>7508537</v>
      </c>
      <c r="G186" s="6">
        <f t="shared" si="31"/>
        <v>7508537</v>
      </c>
      <c r="H186" s="9">
        <f t="shared" si="31"/>
        <v>7508537</v>
      </c>
      <c r="I186" s="10">
        <f t="shared" si="31"/>
        <v>7898743</v>
      </c>
      <c r="J186" s="6">
        <f t="shared" si="31"/>
        <v>8372667</v>
      </c>
      <c r="K186" s="7">
        <f t="shared" si="31"/>
        <v>8868670</v>
      </c>
    </row>
    <row r="187" spans="1:11" ht="13.5" x14ac:dyDescent="0.25">
      <c r="A187" s="47" t="s">
        <v>37</v>
      </c>
      <c r="B187" s="48" t="s">
        <v>20</v>
      </c>
      <c r="C187" s="6">
        <v>13923968</v>
      </c>
      <c r="D187" s="6">
        <v>12759647</v>
      </c>
      <c r="E187" s="7">
        <v>13215147</v>
      </c>
      <c r="F187" s="8">
        <v>14890448</v>
      </c>
      <c r="G187" s="6">
        <v>14790448</v>
      </c>
      <c r="H187" s="9">
        <v>14790448</v>
      </c>
      <c r="I187" s="10">
        <v>15280801</v>
      </c>
      <c r="J187" s="6">
        <v>16197540</v>
      </c>
      <c r="K187" s="7">
        <v>17182053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97</v>
      </c>
      <c r="B189" s="37" t="s">
        <v>30</v>
      </c>
      <c r="C189" s="21">
        <f t="shared" ref="C189:K189" si="32">SUM(C187:C188)</f>
        <v>13923968</v>
      </c>
      <c r="D189" s="21">
        <f t="shared" si="32"/>
        <v>12759647</v>
      </c>
      <c r="E189" s="22">
        <f t="shared" si="32"/>
        <v>13215147</v>
      </c>
      <c r="F189" s="23">
        <f t="shared" si="32"/>
        <v>14890448</v>
      </c>
      <c r="G189" s="21">
        <f t="shared" si="32"/>
        <v>14790448</v>
      </c>
      <c r="H189" s="24">
        <f t="shared" si="32"/>
        <v>14790448</v>
      </c>
      <c r="I189" s="25">
        <f t="shared" si="32"/>
        <v>15280801</v>
      </c>
      <c r="J189" s="21">
        <f t="shared" si="32"/>
        <v>16197540</v>
      </c>
      <c r="K189" s="22">
        <f t="shared" si="32"/>
        <v>17182053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1261268</v>
      </c>
      <c r="D195" s="6">
        <v>1051019</v>
      </c>
      <c r="E195" s="7">
        <v>1182564</v>
      </c>
      <c r="F195" s="8">
        <v>1683500</v>
      </c>
      <c r="G195" s="6">
        <v>1659500</v>
      </c>
      <c r="H195" s="9">
        <v>1659500</v>
      </c>
      <c r="I195" s="10">
        <v>1723000</v>
      </c>
      <c r="J195" s="6">
        <v>1809960</v>
      </c>
      <c r="K195" s="7">
        <v>1910201</v>
      </c>
    </row>
    <row r="196" spans="1:11" ht="13.5" x14ac:dyDescent="0.25">
      <c r="A196" s="49" t="s">
        <v>45</v>
      </c>
      <c r="B196" s="37" t="s">
        <v>20</v>
      </c>
      <c r="C196" s="6">
        <v>17095102</v>
      </c>
      <c r="D196" s="6">
        <v>21657061</v>
      </c>
      <c r="E196" s="7">
        <v>24900099</v>
      </c>
      <c r="F196" s="8">
        <v>24179254</v>
      </c>
      <c r="G196" s="6">
        <v>23624254</v>
      </c>
      <c r="H196" s="9">
        <v>23624254</v>
      </c>
      <c r="I196" s="10">
        <v>24596597</v>
      </c>
      <c r="J196" s="6">
        <v>26060663</v>
      </c>
      <c r="K196" s="7">
        <v>27849762</v>
      </c>
    </row>
    <row r="197" spans="1:11" ht="13.5" x14ac:dyDescent="0.25">
      <c r="A197" s="50" t="s">
        <v>46</v>
      </c>
      <c r="B197" s="48" t="s">
        <v>20</v>
      </c>
      <c r="C197" s="6">
        <v>4781600</v>
      </c>
      <c r="D197" s="6">
        <v>3382691</v>
      </c>
      <c r="E197" s="7">
        <v>4221059</v>
      </c>
      <c r="F197" s="8">
        <v>6404000</v>
      </c>
      <c r="G197" s="6">
        <v>5976000</v>
      </c>
      <c r="H197" s="9">
        <v>5976000</v>
      </c>
      <c r="I197" s="10">
        <v>5422000</v>
      </c>
      <c r="J197" s="6">
        <v>5716365</v>
      </c>
      <c r="K197" s="7">
        <v>6040488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294142917</v>
      </c>
      <c r="D201" s="54">
        <f t="shared" si="34"/>
        <v>286834822</v>
      </c>
      <c r="E201" s="55">
        <f t="shared" si="34"/>
        <v>306904589</v>
      </c>
      <c r="F201" s="56">
        <f t="shared" si="34"/>
        <v>347876022</v>
      </c>
      <c r="G201" s="54">
        <f t="shared" si="34"/>
        <v>356506510</v>
      </c>
      <c r="H201" s="57">
        <f t="shared" si="34"/>
        <v>356506510</v>
      </c>
      <c r="I201" s="58">
        <f t="shared" si="34"/>
        <v>362107266</v>
      </c>
      <c r="J201" s="54">
        <f t="shared" si="34"/>
        <v>382256501</v>
      </c>
      <c r="K201" s="55">
        <f t="shared" si="34"/>
        <v>406013012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84</v>
      </c>
      <c r="B203" s="80"/>
      <c r="C203" s="81">
        <f>IF(ISERROR((C37+C69)/C132),0,((C37+C69)/C132))</f>
        <v>0.68350444295366286</v>
      </c>
      <c r="D203" s="81">
        <f>IF(ISERROR((D37+D69)/D132),0,((D37+D69)/D132))</f>
        <v>0.63109469086730741</v>
      </c>
      <c r="E203" s="82">
        <f t="shared" ref="E203:K203" si="35">IF(ISERROR((E37+E69)/E132),0,((E37+E69)/E132))</f>
        <v>0.56765962720486662</v>
      </c>
      <c r="F203" s="83">
        <f t="shared" si="35"/>
        <v>0.44347505940892307</v>
      </c>
      <c r="G203" s="81">
        <f t="shared" si="35"/>
        <v>0.42000168000672</v>
      </c>
      <c r="H203" s="84">
        <f t="shared" si="35"/>
        <v>0.42000168000672</v>
      </c>
      <c r="I203" s="85">
        <f t="shared" si="35"/>
        <v>0.42752429713275414</v>
      </c>
      <c r="J203" s="81">
        <f t="shared" si="35"/>
        <v>0.66022780343521348</v>
      </c>
      <c r="K203" s="82">
        <f t="shared" si="35"/>
        <v>0.70138173573313667</v>
      </c>
    </row>
    <row r="204" spans="1:11" ht="13.5" x14ac:dyDescent="0.25">
      <c r="A204" s="79" t="s">
        <v>85</v>
      </c>
      <c r="B204" s="80"/>
      <c r="C204" s="81">
        <f>IF(ISERROR((C37+C69)/C168),0,((C37+C69)/C168))</f>
        <v>2.2232801759365839</v>
      </c>
      <c r="D204" s="81">
        <f t="shared" ref="D204:K204" si="36">IF(ISERROR((D37+D69)/D168),0,((D37+D69)/D168))</f>
        <v>1.2531846221053458</v>
      </c>
      <c r="E204" s="82">
        <f t="shared" si="36"/>
        <v>1.061917805757403</v>
      </c>
      <c r="F204" s="83">
        <f t="shared" si="36"/>
        <v>1.0044219835754895</v>
      </c>
      <c r="G204" s="81">
        <f t="shared" si="36"/>
        <v>0.8843967150979154</v>
      </c>
      <c r="H204" s="84">
        <f t="shared" si="36"/>
        <v>0.8843967150979154</v>
      </c>
      <c r="I204" s="85">
        <f t="shared" si="36"/>
        <v>1.002442936458976</v>
      </c>
      <c r="J204" s="81">
        <f t="shared" si="36"/>
        <v>1.1937676289663341</v>
      </c>
      <c r="K204" s="82">
        <f t="shared" si="36"/>
        <v>1.2792642750218424</v>
      </c>
    </row>
    <row r="205" spans="1:11" ht="13.5" x14ac:dyDescent="0.25">
      <c r="A205" s="79" t="s">
        <v>86</v>
      </c>
      <c r="B205" s="80"/>
      <c r="C205" s="81">
        <f>IF(ISERROR(ROUND((C169)/C165,2)),0,(ROUND((C169)/C165,2)))</f>
        <v>0.12</v>
      </c>
      <c r="D205" s="81">
        <f t="shared" ref="D205:K205" si="37">IF(ISERROR(ROUND((D169)/D165,2)),0,(ROUND((D169)/D165,2)))</f>
        <v>0.11</v>
      </c>
      <c r="E205" s="82">
        <f t="shared" si="37"/>
        <v>0.12</v>
      </c>
      <c r="F205" s="83">
        <f t="shared" si="37"/>
        <v>0.12</v>
      </c>
      <c r="G205" s="81">
        <f t="shared" si="37"/>
        <v>0.13</v>
      </c>
      <c r="H205" s="84">
        <f t="shared" si="37"/>
        <v>0.13</v>
      </c>
      <c r="I205" s="85">
        <f t="shared" si="37"/>
        <v>0.15</v>
      </c>
      <c r="J205" s="81">
        <f t="shared" si="37"/>
        <v>0.16</v>
      </c>
      <c r="K205" s="82">
        <f t="shared" si="37"/>
        <v>0.17</v>
      </c>
    </row>
    <row r="206" spans="1:11" ht="13.5" x14ac:dyDescent="0.25">
      <c r="A206" s="79" t="s">
        <v>87</v>
      </c>
      <c r="B206" s="80"/>
      <c r="C206" s="81">
        <f>IF(ISERROR(ROUND((C37+C69+C169)/C165,2)),0,(ROUND((C37+C69+C169)/C165,2)))</f>
        <v>0.19</v>
      </c>
      <c r="D206" s="81">
        <f t="shared" ref="D206:K206" si="38">IF(ISERROR(ROUND((D37+D69+D169)/D165,2)),0,(ROUND((D37+D69+D169)/D165,2)))</f>
        <v>0.15</v>
      </c>
      <c r="E206" s="82">
        <f t="shared" si="38"/>
        <v>0.15</v>
      </c>
      <c r="F206" s="83">
        <f t="shared" si="38"/>
        <v>0.16</v>
      </c>
      <c r="G206" s="81">
        <f t="shared" si="38"/>
        <v>0.16</v>
      </c>
      <c r="H206" s="84">
        <f t="shared" si="38"/>
        <v>0.16</v>
      </c>
      <c r="I206" s="85">
        <f t="shared" si="38"/>
        <v>0.2</v>
      </c>
      <c r="J206" s="81">
        <f t="shared" si="38"/>
        <v>0.21</v>
      </c>
      <c r="K206" s="82">
        <f t="shared" si="38"/>
        <v>0.23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89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135707889</v>
      </c>
      <c r="D5" s="38">
        <f t="shared" ref="D5:K5" si="0">D15+D18+D19+D22+D25+D26+SUM(D29:D35)</f>
        <v>88398178</v>
      </c>
      <c r="E5" s="39">
        <f t="shared" si="0"/>
        <v>214293752</v>
      </c>
      <c r="F5" s="40">
        <f t="shared" si="0"/>
        <v>165568268</v>
      </c>
      <c r="G5" s="38">
        <f t="shared" si="0"/>
        <v>246271163</v>
      </c>
      <c r="H5" s="41">
        <f t="shared" si="0"/>
        <v>246271163</v>
      </c>
      <c r="I5" s="42">
        <f t="shared" si="0"/>
        <v>188040000</v>
      </c>
      <c r="J5" s="38">
        <f t="shared" si="0"/>
        <v>205680000</v>
      </c>
      <c r="K5" s="39">
        <f t="shared" si="0"/>
        <v>240270000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>
        <v>38740000</v>
      </c>
      <c r="J6" s="6">
        <v>22380000</v>
      </c>
      <c r="K6" s="7">
        <v>29270000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>
        <v>1800000</v>
      </c>
      <c r="J7" s="6">
        <v>32000000</v>
      </c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>
        <v>2000000</v>
      </c>
      <c r="J8" s="6"/>
      <c r="K8" s="7"/>
    </row>
    <row r="9" spans="1:11" ht="13.5" x14ac:dyDescent="0.25">
      <c r="A9" s="44" t="s">
        <v>23</v>
      </c>
      <c r="B9" s="45" t="s">
        <v>20</v>
      </c>
      <c r="C9" s="6">
        <v>87610147</v>
      </c>
      <c r="D9" s="6">
        <v>47603595</v>
      </c>
      <c r="E9" s="7">
        <v>127782014</v>
      </c>
      <c r="F9" s="8">
        <v>58000000</v>
      </c>
      <c r="G9" s="6">
        <v>59700000</v>
      </c>
      <c r="H9" s="9">
        <v>59700000</v>
      </c>
      <c r="I9" s="10">
        <v>31000000</v>
      </c>
      <c r="J9" s="6">
        <v>65000000</v>
      </c>
      <c r="K9" s="7">
        <v>54000000</v>
      </c>
    </row>
    <row r="10" spans="1:11" ht="13.5" x14ac:dyDescent="0.25">
      <c r="A10" s="44" t="s">
        <v>24</v>
      </c>
      <c r="B10" s="45" t="s">
        <v>20</v>
      </c>
      <c r="C10" s="6">
        <v>24039984</v>
      </c>
      <c r="D10" s="6">
        <v>38080696</v>
      </c>
      <c r="E10" s="7">
        <v>77655192</v>
      </c>
      <c r="F10" s="8">
        <v>77000000</v>
      </c>
      <c r="G10" s="6">
        <v>77000000</v>
      </c>
      <c r="H10" s="9">
        <v>77000000</v>
      </c>
      <c r="I10" s="10">
        <v>82500000</v>
      </c>
      <c r="J10" s="6">
        <v>83000000</v>
      </c>
      <c r="K10" s="7">
        <v>125000000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111650131</v>
      </c>
      <c r="D15" s="6">
        <f t="shared" ref="D15:K15" si="1">SUM(D6:D14)</f>
        <v>85684291</v>
      </c>
      <c r="E15" s="7">
        <f t="shared" si="1"/>
        <v>205437206</v>
      </c>
      <c r="F15" s="8">
        <f t="shared" si="1"/>
        <v>135000000</v>
      </c>
      <c r="G15" s="6">
        <f t="shared" si="1"/>
        <v>136700000</v>
      </c>
      <c r="H15" s="9">
        <f t="shared" si="1"/>
        <v>136700000</v>
      </c>
      <c r="I15" s="10">
        <f t="shared" si="1"/>
        <v>156040000</v>
      </c>
      <c r="J15" s="6">
        <f t="shared" si="1"/>
        <v>202380000</v>
      </c>
      <c r="K15" s="7">
        <f t="shared" si="1"/>
        <v>208270000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>
        <v>30568268</v>
      </c>
      <c r="G16" s="6">
        <v>31198268</v>
      </c>
      <c r="H16" s="9">
        <v>31198268</v>
      </c>
      <c r="I16" s="10">
        <v>23500000</v>
      </c>
      <c r="J16" s="6">
        <v>1500000</v>
      </c>
      <c r="K16" s="7">
        <v>12000000</v>
      </c>
    </row>
    <row r="17" spans="1:11" ht="13.5" x14ac:dyDescent="0.25">
      <c r="A17" s="47" t="s">
        <v>32</v>
      </c>
      <c r="B17" s="37" t="s">
        <v>20</v>
      </c>
      <c r="C17" s="16">
        <v>409265</v>
      </c>
      <c r="D17" s="16">
        <v>1296548</v>
      </c>
      <c r="E17" s="17">
        <v>7473635</v>
      </c>
      <c r="F17" s="18"/>
      <c r="G17" s="16"/>
      <c r="H17" s="19"/>
      <c r="I17" s="20"/>
      <c r="J17" s="16">
        <v>1800000</v>
      </c>
      <c r="K17" s="17">
        <v>20000000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409265</v>
      </c>
      <c r="D18" s="21">
        <f t="shared" ref="D18:K18" si="2">SUM(D16:D17)</f>
        <v>1296548</v>
      </c>
      <c r="E18" s="22">
        <f t="shared" si="2"/>
        <v>7473635</v>
      </c>
      <c r="F18" s="23">
        <f t="shared" si="2"/>
        <v>30568268</v>
      </c>
      <c r="G18" s="21">
        <f t="shared" si="2"/>
        <v>31198268</v>
      </c>
      <c r="H18" s="24">
        <f t="shared" si="2"/>
        <v>31198268</v>
      </c>
      <c r="I18" s="25">
        <f t="shared" si="2"/>
        <v>23500000</v>
      </c>
      <c r="J18" s="21">
        <f t="shared" si="2"/>
        <v>3300000</v>
      </c>
      <c r="K18" s="22">
        <f t="shared" si="2"/>
        <v>32000000</v>
      </c>
    </row>
    <row r="19" spans="1:11" ht="13.5" x14ac:dyDescent="0.25">
      <c r="A19" s="49" t="s">
        <v>96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97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>
        <v>298170</v>
      </c>
      <c r="E30" s="12">
        <v>651788</v>
      </c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19869209</v>
      </c>
      <c r="D31" s="6">
        <v>659644</v>
      </c>
      <c r="E31" s="7">
        <v>342536</v>
      </c>
      <c r="F31" s="8"/>
      <c r="G31" s="6">
        <v>336590</v>
      </c>
      <c r="H31" s="9">
        <v>336590</v>
      </c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856074</v>
      </c>
      <c r="D32" s="6">
        <v>459525</v>
      </c>
      <c r="E32" s="7">
        <v>388587</v>
      </c>
      <c r="F32" s="8"/>
      <c r="G32" s="6">
        <v>62910797</v>
      </c>
      <c r="H32" s="9">
        <v>62910797</v>
      </c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2923210</v>
      </c>
      <c r="D33" s="6"/>
      <c r="E33" s="7"/>
      <c r="F33" s="8"/>
      <c r="G33" s="6">
        <v>15125508</v>
      </c>
      <c r="H33" s="9">
        <v>15125508</v>
      </c>
      <c r="I33" s="10">
        <v>8500000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794635</v>
      </c>
      <c r="D37" s="38">
        <f t="shared" ref="D37:K37" si="6">D47+D50+D51+D54+D57+D58+SUM(D61:D67)</f>
        <v>19025587</v>
      </c>
      <c r="E37" s="39">
        <f t="shared" si="6"/>
        <v>15549947</v>
      </c>
      <c r="F37" s="40">
        <f t="shared" si="6"/>
        <v>35286732</v>
      </c>
      <c r="G37" s="38">
        <f t="shared" si="6"/>
        <v>99085018</v>
      </c>
      <c r="H37" s="41">
        <f t="shared" si="6"/>
        <v>99085018</v>
      </c>
      <c r="I37" s="42">
        <f t="shared" si="6"/>
        <v>110500000</v>
      </c>
      <c r="J37" s="38">
        <f t="shared" si="6"/>
        <v>82000000</v>
      </c>
      <c r="K37" s="39">
        <f t="shared" si="6"/>
        <v>75123000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>
        <v>30500000</v>
      </c>
      <c r="J38" s="6">
        <v>32000000</v>
      </c>
      <c r="K38" s="7">
        <v>24000000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794635</v>
      </c>
      <c r="D40" s="6">
        <v>2880891</v>
      </c>
      <c r="E40" s="7">
        <v>15549947</v>
      </c>
      <c r="F40" s="8">
        <v>35286732</v>
      </c>
      <c r="G40" s="6">
        <v>46065302</v>
      </c>
      <c r="H40" s="9">
        <v>46065302</v>
      </c>
      <c r="I40" s="10">
        <v>80000000</v>
      </c>
      <c r="J40" s="6">
        <v>50000000</v>
      </c>
      <c r="K40" s="7">
        <v>51123000</v>
      </c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>
        <v>3019716</v>
      </c>
      <c r="H41" s="9">
        <v>3019716</v>
      </c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>
        <v>16144696</v>
      </c>
      <c r="E42" s="7"/>
      <c r="F42" s="8"/>
      <c r="G42" s="6">
        <v>50000000</v>
      </c>
      <c r="H42" s="9">
        <v>50000000</v>
      </c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794635</v>
      </c>
      <c r="D47" s="6">
        <f t="shared" ref="D47:K47" si="7">SUM(D38:D46)</f>
        <v>19025587</v>
      </c>
      <c r="E47" s="7">
        <f t="shared" si="7"/>
        <v>15549947</v>
      </c>
      <c r="F47" s="8">
        <f t="shared" si="7"/>
        <v>35286732</v>
      </c>
      <c r="G47" s="6">
        <f t="shared" si="7"/>
        <v>99085018</v>
      </c>
      <c r="H47" s="9">
        <f t="shared" si="7"/>
        <v>99085018</v>
      </c>
      <c r="I47" s="10">
        <f t="shared" si="7"/>
        <v>110500000</v>
      </c>
      <c r="J47" s="6">
        <f t="shared" si="7"/>
        <v>82000000</v>
      </c>
      <c r="K47" s="7">
        <f t="shared" si="7"/>
        <v>75123000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97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73907031</v>
      </c>
      <c r="D69" s="38">
        <f t="shared" ref="D69:K69" si="12">D79+D82+D83+D86+D89+D90+SUM(D93:D99)</f>
        <v>35941569</v>
      </c>
      <c r="E69" s="39">
        <f t="shared" si="12"/>
        <v>113513894</v>
      </c>
      <c r="F69" s="40">
        <f t="shared" si="12"/>
        <v>109430000</v>
      </c>
      <c r="G69" s="38">
        <f t="shared" si="12"/>
        <v>113680000</v>
      </c>
      <c r="H69" s="41">
        <f t="shared" si="12"/>
        <v>113680000</v>
      </c>
      <c r="I69" s="42">
        <f t="shared" si="12"/>
        <v>150724339</v>
      </c>
      <c r="J69" s="38">
        <f t="shared" si="12"/>
        <v>83000000</v>
      </c>
      <c r="K69" s="39">
        <f t="shared" si="12"/>
        <v>71000000</v>
      </c>
    </row>
    <row r="70" spans="1:11" ht="13.5" x14ac:dyDescent="0.25">
      <c r="A70" s="44" t="s">
        <v>19</v>
      </c>
      <c r="B70" s="45" t="s">
        <v>20</v>
      </c>
      <c r="C70" s="6">
        <v>73907031</v>
      </c>
      <c r="D70" s="6">
        <v>35941569</v>
      </c>
      <c r="E70" s="7">
        <v>107404423</v>
      </c>
      <c r="F70" s="8">
        <v>104430000</v>
      </c>
      <c r="G70" s="6">
        <v>104430000</v>
      </c>
      <c r="H70" s="9">
        <v>104430000</v>
      </c>
      <c r="I70" s="10">
        <v>92165969</v>
      </c>
      <c r="J70" s="6">
        <v>73000000</v>
      </c>
      <c r="K70" s="7">
        <v>34500000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>
        <v>6500000</v>
      </c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>
        <v>5446737</v>
      </c>
      <c r="F73" s="8">
        <v>4000000</v>
      </c>
      <c r="G73" s="6">
        <v>7650000</v>
      </c>
      <c r="H73" s="9">
        <v>7650000</v>
      </c>
      <c r="I73" s="10"/>
      <c r="J73" s="6"/>
      <c r="K73" s="7">
        <v>15000000</v>
      </c>
    </row>
    <row r="74" spans="1:11" ht="13.5" x14ac:dyDescent="0.25">
      <c r="A74" s="44" t="s">
        <v>24</v>
      </c>
      <c r="B74" s="45" t="s">
        <v>20</v>
      </c>
      <c r="C74" s="6"/>
      <c r="D74" s="6"/>
      <c r="E74" s="7">
        <v>482700</v>
      </c>
      <c r="F74" s="8">
        <v>1000000</v>
      </c>
      <c r="G74" s="6">
        <v>1000000</v>
      </c>
      <c r="H74" s="9">
        <v>1000000</v>
      </c>
      <c r="I74" s="10">
        <v>40800000</v>
      </c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73907031</v>
      </c>
      <c r="D79" s="6">
        <f t="shared" ref="D79:K79" si="13">SUM(D70:D78)</f>
        <v>35941569</v>
      </c>
      <c r="E79" s="7">
        <f t="shared" si="13"/>
        <v>113333860</v>
      </c>
      <c r="F79" s="8">
        <f t="shared" si="13"/>
        <v>109430000</v>
      </c>
      <c r="G79" s="6">
        <f t="shared" si="13"/>
        <v>113080000</v>
      </c>
      <c r="H79" s="9">
        <f t="shared" si="13"/>
        <v>113080000</v>
      </c>
      <c r="I79" s="10">
        <f t="shared" si="13"/>
        <v>139465969</v>
      </c>
      <c r="J79" s="6">
        <f t="shared" si="13"/>
        <v>73000000</v>
      </c>
      <c r="K79" s="7">
        <f t="shared" si="13"/>
        <v>49500000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>
        <v>180034</v>
      </c>
      <c r="F80" s="8"/>
      <c r="G80" s="6">
        <v>600000</v>
      </c>
      <c r="H80" s="9">
        <v>600000</v>
      </c>
      <c r="I80" s="10">
        <v>11258370</v>
      </c>
      <c r="J80" s="6"/>
      <c r="K80" s="7">
        <v>1500000</v>
      </c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>
        <v>10000000</v>
      </c>
      <c r="K81" s="17">
        <v>20000000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180034</v>
      </c>
      <c r="F82" s="23">
        <f t="shared" si="14"/>
        <v>0</v>
      </c>
      <c r="G82" s="21">
        <f t="shared" si="14"/>
        <v>600000</v>
      </c>
      <c r="H82" s="24">
        <f t="shared" si="14"/>
        <v>600000</v>
      </c>
      <c r="I82" s="25">
        <f t="shared" si="14"/>
        <v>11258370</v>
      </c>
      <c r="J82" s="21">
        <f t="shared" si="14"/>
        <v>10000000</v>
      </c>
      <c r="K82" s="22">
        <f t="shared" si="14"/>
        <v>21500000</v>
      </c>
    </row>
    <row r="83" spans="1:11" ht="13.5" x14ac:dyDescent="0.25">
      <c r="A83" s="49" t="s">
        <v>96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97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210409555</v>
      </c>
      <c r="D101" s="38">
        <f t="shared" ref="D101:K101" si="18">D111+D114+D115+D118+D121+D122+SUM(D125:D131)</f>
        <v>143365334</v>
      </c>
      <c r="E101" s="39">
        <f t="shared" si="18"/>
        <v>343357593</v>
      </c>
      <c r="F101" s="40">
        <f t="shared" si="18"/>
        <v>310285000</v>
      </c>
      <c r="G101" s="38">
        <f t="shared" si="18"/>
        <v>459036181</v>
      </c>
      <c r="H101" s="41">
        <f t="shared" si="18"/>
        <v>459036181</v>
      </c>
      <c r="I101" s="42">
        <f t="shared" si="18"/>
        <v>449264339</v>
      </c>
      <c r="J101" s="38">
        <f t="shared" si="18"/>
        <v>370680000</v>
      </c>
      <c r="K101" s="39">
        <f t="shared" si="18"/>
        <v>386393000</v>
      </c>
    </row>
    <row r="102" spans="1:11" ht="13.5" x14ac:dyDescent="0.25">
      <c r="A102" s="44" t="s">
        <v>19</v>
      </c>
      <c r="B102" s="45" t="s">
        <v>20</v>
      </c>
      <c r="C102" s="6">
        <v>73907031</v>
      </c>
      <c r="D102" s="6">
        <v>35941569</v>
      </c>
      <c r="E102" s="7">
        <v>107404423</v>
      </c>
      <c r="F102" s="8">
        <v>104430000</v>
      </c>
      <c r="G102" s="6">
        <v>104430000</v>
      </c>
      <c r="H102" s="9">
        <v>104430000</v>
      </c>
      <c r="I102" s="10">
        <v>161405969</v>
      </c>
      <c r="J102" s="6">
        <v>127380000</v>
      </c>
      <c r="K102" s="7">
        <v>87770000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>
        <v>1800000</v>
      </c>
      <c r="J103" s="6">
        <v>32000000</v>
      </c>
      <c r="K103" s="7"/>
    </row>
    <row r="104" spans="1:11" ht="13.5" x14ac:dyDescent="0.25">
      <c r="A104" s="44" t="s">
        <v>22</v>
      </c>
      <c r="B104" s="45" t="s">
        <v>20</v>
      </c>
      <c r="C104" s="6">
        <v>794635</v>
      </c>
      <c r="D104" s="6">
        <v>2880891</v>
      </c>
      <c r="E104" s="7">
        <v>15549947</v>
      </c>
      <c r="F104" s="8">
        <v>35286732</v>
      </c>
      <c r="G104" s="6">
        <v>46065302</v>
      </c>
      <c r="H104" s="9">
        <v>46065302</v>
      </c>
      <c r="I104" s="10">
        <v>88500000</v>
      </c>
      <c r="J104" s="6">
        <v>50000000</v>
      </c>
      <c r="K104" s="7">
        <v>51123000</v>
      </c>
    </row>
    <row r="105" spans="1:11" ht="13.5" x14ac:dyDescent="0.25">
      <c r="A105" s="44" t="s">
        <v>23</v>
      </c>
      <c r="B105" s="45" t="s">
        <v>20</v>
      </c>
      <c r="C105" s="6">
        <v>87610147</v>
      </c>
      <c r="D105" s="6">
        <v>47603595</v>
      </c>
      <c r="E105" s="7">
        <v>133228751</v>
      </c>
      <c r="F105" s="8">
        <v>62000000</v>
      </c>
      <c r="G105" s="6">
        <v>70369716</v>
      </c>
      <c r="H105" s="9">
        <v>70369716</v>
      </c>
      <c r="I105" s="10">
        <v>31000000</v>
      </c>
      <c r="J105" s="6">
        <v>65000000</v>
      </c>
      <c r="K105" s="7">
        <v>69000000</v>
      </c>
    </row>
    <row r="106" spans="1:11" ht="13.5" x14ac:dyDescent="0.25">
      <c r="A106" s="44" t="s">
        <v>24</v>
      </c>
      <c r="B106" s="45" t="s">
        <v>20</v>
      </c>
      <c r="C106" s="6">
        <v>24039984</v>
      </c>
      <c r="D106" s="6">
        <v>54225392</v>
      </c>
      <c r="E106" s="7">
        <v>78137892</v>
      </c>
      <c r="F106" s="8">
        <v>78000000</v>
      </c>
      <c r="G106" s="6">
        <v>128000000</v>
      </c>
      <c r="H106" s="9">
        <v>128000000</v>
      </c>
      <c r="I106" s="10">
        <v>123300000</v>
      </c>
      <c r="J106" s="6">
        <v>83000000</v>
      </c>
      <c r="K106" s="7">
        <v>125000000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186351797</v>
      </c>
      <c r="D111" s="6">
        <f t="shared" ref="D111:K111" si="19">SUM(D102:D110)</f>
        <v>140651447</v>
      </c>
      <c r="E111" s="7">
        <f t="shared" si="19"/>
        <v>334321013</v>
      </c>
      <c r="F111" s="8">
        <f t="shared" si="19"/>
        <v>279716732</v>
      </c>
      <c r="G111" s="6">
        <f t="shared" si="19"/>
        <v>348865018</v>
      </c>
      <c r="H111" s="9">
        <f t="shared" si="19"/>
        <v>348865018</v>
      </c>
      <c r="I111" s="10">
        <f t="shared" si="19"/>
        <v>406005969</v>
      </c>
      <c r="J111" s="6">
        <f t="shared" si="19"/>
        <v>357380000</v>
      </c>
      <c r="K111" s="7">
        <f t="shared" si="19"/>
        <v>332893000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>
        <v>180034</v>
      </c>
      <c r="F112" s="8">
        <v>30568268</v>
      </c>
      <c r="G112" s="6">
        <v>31798268</v>
      </c>
      <c r="H112" s="9">
        <v>31798268</v>
      </c>
      <c r="I112" s="10">
        <v>34758370</v>
      </c>
      <c r="J112" s="6">
        <v>1500000</v>
      </c>
      <c r="K112" s="7">
        <v>13500000</v>
      </c>
    </row>
    <row r="113" spans="1:11" ht="13.5" x14ac:dyDescent="0.25">
      <c r="A113" s="47" t="s">
        <v>32</v>
      </c>
      <c r="B113" s="37" t="s">
        <v>20</v>
      </c>
      <c r="C113" s="16">
        <v>409265</v>
      </c>
      <c r="D113" s="16">
        <v>1296548</v>
      </c>
      <c r="E113" s="17">
        <v>7473635</v>
      </c>
      <c r="F113" s="18"/>
      <c r="G113" s="16"/>
      <c r="H113" s="19"/>
      <c r="I113" s="20"/>
      <c r="J113" s="16">
        <v>11800000</v>
      </c>
      <c r="K113" s="17">
        <v>40000000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409265</v>
      </c>
      <c r="D114" s="21">
        <f t="shared" si="20"/>
        <v>1296548</v>
      </c>
      <c r="E114" s="22">
        <f t="shared" si="20"/>
        <v>7653669</v>
      </c>
      <c r="F114" s="23">
        <f t="shared" si="20"/>
        <v>30568268</v>
      </c>
      <c r="G114" s="21">
        <f t="shared" si="20"/>
        <v>31798268</v>
      </c>
      <c r="H114" s="24">
        <f t="shared" si="20"/>
        <v>31798268</v>
      </c>
      <c r="I114" s="25">
        <f t="shared" si="20"/>
        <v>34758370</v>
      </c>
      <c r="J114" s="21">
        <f t="shared" si="20"/>
        <v>13300000</v>
      </c>
      <c r="K114" s="22">
        <f t="shared" si="20"/>
        <v>53500000</v>
      </c>
    </row>
    <row r="115" spans="1:11" ht="13.5" x14ac:dyDescent="0.25">
      <c r="A115" s="49" t="s">
        <v>96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97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>
        <v>298170</v>
      </c>
      <c r="E126" s="12">
        <v>651788</v>
      </c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19869209</v>
      </c>
      <c r="D127" s="6">
        <v>659644</v>
      </c>
      <c r="E127" s="7">
        <v>342536</v>
      </c>
      <c r="F127" s="8"/>
      <c r="G127" s="6">
        <v>336590</v>
      </c>
      <c r="H127" s="9">
        <v>336590</v>
      </c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856074</v>
      </c>
      <c r="D128" s="6">
        <v>459525</v>
      </c>
      <c r="E128" s="7">
        <v>388587</v>
      </c>
      <c r="F128" s="8"/>
      <c r="G128" s="6">
        <v>62910797</v>
      </c>
      <c r="H128" s="9">
        <v>62910797</v>
      </c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2923210</v>
      </c>
      <c r="D129" s="6"/>
      <c r="E129" s="7"/>
      <c r="F129" s="8"/>
      <c r="G129" s="6">
        <v>15125508</v>
      </c>
      <c r="H129" s="9">
        <v>15125508</v>
      </c>
      <c r="I129" s="10">
        <v>8500000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210409555</v>
      </c>
      <c r="D132" s="54">
        <f t="shared" ref="D132:K132" si="24">+D5+D37+D69</f>
        <v>143365334</v>
      </c>
      <c r="E132" s="55">
        <f t="shared" si="24"/>
        <v>343357593</v>
      </c>
      <c r="F132" s="56">
        <f t="shared" si="24"/>
        <v>310285000</v>
      </c>
      <c r="G132" s="54">
        <f t="shared" si="24"/>
        <v>459036181</v>
      </c>
      <c r="H132" s="57">
        <f t="shared" si="24"/>
        <v>459036181</v>
      </c>
      <c r="I132" s="58">
        <f t="shared" si="24"/>
        <v>449264339</v>
      </c>
      <c r="J132" s="54">
        <f t="shared" si="24"/>
        <v>370680000</v>
      </c>
      <c r="K132" s="55">
        <f t="shared" si="24"/>
        <v>386393000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4921693084</v>
      </c>
      <c r="D134" s="38">
        <f t="shared" ref="D134:K134" si="25">D144+D147+D148+D151+D154+D155+SUM(D158:D164)</f>
        <v>4817512671</v>
      </c>
      <c r="E134" s="39">
        <f t="shared" si="25"/>
        <v>4959013378</v>
      </c>
      <c r="F134" s="40">
        <f t="shared" si="25"/>
        <v>7060945237</v>
      </c>
      <c r="G134" s="38">
        <f t="shared" si="25"/>
        <v>7209696418</v>
      </c>
      <c r="H134" s="41">
        <f t="shared" si="25"/>
        <v>7209696418</v>
      </c>
      <c r="I134" s="42">
        <f t="shared" si="25"/>
        <v>7626350079</v>
      </c>
      <c r="J134" s="38">
        <f t="shared" si="25"/>
        <v>7901120009</v>
      </c>
      <c r="K134" s="39">
        <f t="shared" si="25"/>
        <v>8274181036</v>
      </c>
    </row>
    <row r="135" spans="1:11" ht="13.5" x14ac:dyDescent="0.25">
      <c r="A135" s="44" t="s">
        <v>19</v>
      </c>
      <c r="B135" s="45" t="s">
        <v>20</v>
      </c>
      <c r="C135" s="6">
        <v>1283100640</v>
      </c>
      <c r="D135" s="6">
        <v>1103261722</v>
      </c>
      <c r="E135" s="7">
        <v>1159137735</v>
      </c>
      <c r="F135" s="8">
        <v>104430000</v>
      </c>
      <c r="G135" s="6">
        <v>104430000</v>
      </c>
      <c r="H135" s="9">
        <v>104430000</v>
      </c>
      <c r="I135" s="10">
        <v>161405969</v>
      </c>
      <c r="J135" s="6">
        <v>127380000</v>
      </c>
      <c r="K135" s="7">
        <v>87770000</v>
      </c>
    </row>
    <row r="136" spans="1:11" ht="13.5" x14ac:dyDescent="0.25">
      <c r="A136" s="44" t="s">
        <v>21</v>
      </c>
      <c r="B136" s="45" t="s">
        <v>20</v>
      </c>
      <c r="C136" s="6">
        <v>35023213</v>
      </c>
      <c r="D136" s="6">
        <v>35023212</v>
      </c>
      <c r="E136" s="7">
        <v>35023212</v>
      </c>
      <c r="F136" s="8"/>
      <c r="G136" s="6"/>
      <c r="H136" s="9"/>
      <c r="I136" s="10">
        <v>1800000</v>
      </c>
      <c r="J136" s="6">
        <v>32000000</v>
      </c>
      <c r="K136" s="7"/>
    </row>
    <row r="137" spans="1:11" ht="13.5" x14ac:dyDescent="0.25">
      <c r="A137" s="44" t="s">
        <v>22</v>
      </c>
      <c r="B137" s="45" t="s">
        <v>20</v>
      </c>
      <c r="C137" s="6">
        <v>1421199555</v>
      </c>
      <c r="D137" s="6">
        <v>1424080446</v>
      </c>
      <c r="E137" s="7">
        <v>1436749503</v>
      </c>
      <c r="F137" s="8">
        <v>6665936869</v>
      </c>
      <c r="G137" s="6">
        <v>6676715439</v>
      </c>
      <c r="H137" s="9">
        <v>6676715439</v>
      </c>
      <c r="I137" s="10">
        <v>7180575640</v>
      </c>
      <c r="J137" s="6">
        <v>7495429909</v>
      </c>
      <c r="K137" s="7">
        <v>7853900936</v>
      </c>
    </row>
    <row r="138" spans="1:11" ht="13.5" x14ac:dyDescent="0.25">
      <c r="A138" s="44" t="s">
        <v>23</v>
      </c>
      <c r="B138" s="45" t="s">
        <v>20</v>
      </c>
      <c r="C138" s="6">
        <v>705038192</v>
      </c>
      <c r="D138" s="6">
        <v>752641788</v>
      </c>
      <c r="E138" s="7">
        <v>838266944</v>
      </c>
      <c r="F138" s="8">
        <v>62000000</v>
      </c>
      <c r="G138" s="6">
        <v>70369716</v>
      </c>
      <c r="H138" s="9">
        <v>70369716</v>
      </c>
      <c r="I138" s="10">
        <v>31000000</v>
      </c>
      <c r="J138" s="6">
        <v>65000000</v>
      </c>
      <c r="K138" s="7">
        <v>69000000</v>
      </c>
    </row>
    <row r="139" spans="1:11" ht="13.5" x14ac:dyDescent="0.25">
      <c r="A139" s="44" t="s">
        <v>24</v>
      </c>
      <c r="B139" s="45" t="s">
        <v>20</v>
      </c>
      <c r="C139" s="6">
        <v>86858163</v>
      </c>
      <c r="D139" s="6">
        <v>141083554</v>
      </c>
      <c r="E139" s="7">
        <v>164996054</v>
      </c>
      <c r="F139" s="8">
        <v>78000000</v>
      </c>
      <c r="G139" s="6">
        <v>128000000</v>
      </c>
      <c r="H139" s="9">
        <v>128000000</v>
      </c>
      <c r="I139" s="10">
        <v>123300000</v>
      </c>
      <c r="J139" s="6">
        <v>83000000</v>
      </c>
      <c r="K139" s="7">
        <v>125000000</v>
      </c>
    </row>
    <row r="140" spans="1:11" ht="13.5" x14ac:dyDescent="0.25">
      <c r="A140" s="44" t="s">
        <v>25</v>
      </c>
      <c r="B140" s="45" t="s">
        <v>20</v>
      </c>
      <c r="C140" s="6">
        <v>290296</v>
      </c>
      <c r="D140" s="6">
        <v>290296</v>
      </c>
      <c r="E140" s="7">
        <v>290296</v>
      </c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>
        <v>2575022</v>
      </c>
      <c r="D141" s="6">
        <v>2575022</v>
      </c>
      <c r="E141" s="7">
        <v>2575022</v>
      </c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3534085081</v>
      </c>
      <c r="D144" s="6">
        <f t="shared" ref="D144:K144" si="26">SUM(D135:D143)</f>
        <v>3458956040</v>
      </c>
      <c r="E144" s="7">
        <f t="shared" si="26"/>
        <v>3637038766</v>
      </c>
      <c r="F144" s="8">
        <f t="shared" si="26"/>
        <v>6910366869</v>
      </c>
      <c r="G144" s="6">
        <f t="shared" si="26"/>
        <v>6979515155</v>
      </c>
      <c r="H144" s="9">
        <f t="shared" si="26"/>
        <v>6979515155</v>
      </c>
      <c r="I144" s="10">
        <f t="shared" si="26"/>
        <v>7498081609</v>
      </c>
      <c r="J144" s="6">
        <f t="shared" si="26"/>
        <v>7802809909</v>
      </c>
      <c r="K144" s="7">
        <f t="shared" si="26"/>
        <v>8135670936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275319618</v>
      </c>
      <c r="D147" s="6">
        <v>262837271</v>
      </c>
      <c r="E147" s="7">
        <v>258759742</v>
      </c>
      <c r="F147" s="8">
        <v>30568268</v>
      </c>
      <c r="G147" s="6">
        <v>31798268</v>
      </c>
      <c r="H147" s="9">
        <v>31798268</v>
      </c>
      <c r="I147" s="10">
        <v>34758370</v>
      </c>
      <c r="J147" s="6">
        <v>13300000</v>
      </c>
      <c r="K147" s="7">
        <v>53500000</v>
      </c>
    </row>
    <row r="148" spans="1:11" ht="13.5" x14ac:dyDescent="0.25">
      <c r="A148" s="49" t="s">
        <v>96</v>
      </c>
      <c r="B148" s="37" t="s">
        <v>20</v>
      </c>
      <c r="C148" s="6">
        <v>10100</v>
      </c>
      <c r="D148" s="6">
        <v>10100</v>
      </c>
      <c r="E148" s="7">
        <v>10100</v>
      </c>
      <c r="F148" s="8">
        <v>10100</v>
      </c>
      <c r="G148" s="6">
        <v>10100</v>
      </c>
      <c r="H148" s="9">
        <v>10100</v>
      </c>
      <c r="I148" s="10">
        <v>10100</v>
      </c>
      <c r="J148" s="6">
        <v>10100</v>
      </c>
      <c r="K148" s="7">
        <v>10100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100370000</v>
      </c>
      <c r="D151" s="6">
        <v>97285000</v>
      </c>
      <c r="E151" s="7">
        <v>84665000</v>
      </c>
      <c r="F151" s="8">
        <v>120000000</v>
      </c>
      <c r="G151" s="6">
        <v>120000000</v>
      </c>
      <c r="H151" s="9">
        <v>120000000</v>
      </c>
      <c r="I151" s="10">
        <v>85000000</v>
      </c>
      <c r="J151" s="6">
        <v>85000000</v>
      </c>
      <c r="K151" s="7">
        <v>85000000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97</v>
      </c>
      <c r="B154" s="37" t="s">
        <v>30</v>
      </c>
      <c r="C154" s="6">
        <v>11789536</v>
      </c>
      <c r="D154" s="6">
        <v>8805746</v>
      </c>
      <c r="E154" s="7">
        <v>-1545805</v>
      </c>
      <c r="F154" s="8"/>
      <c r="G154" s="6"/>
      <c r="H154" s="9"/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>
        <v>3964094</v>
      </c>
      <c r="D158" s="6">
        <v>2330245</v>
      </c>
      <c r="E158" s="7">
        <v>700860</v>
      </c>
      <c r="F158" s="8"/>
      <c r="G158" s="6"/>
      <c r="H158" s="9"/>
      <c r="I158" s="10"/>
      <c r="J158" s="6"/>
      <c r="K158" s="7"/>
    </row>
    <row r="159" spans="1:11" ht="13.5" x14ac:dyDescent="0.25">
      <c r="A159" s="50" t="s">
        <v>43</v>
      </c>
      <c r="B159" s="37" t="s">
        <v>20</v>
      </c>
      <c r="C159" s="11">
        <v>-8109047</v>
      </c>
      <c r="D159" s="11">
        <v>-8061773</v>
      </c>
      <c r="E159" s="12">
        <v>-7104568</v>
      </c>
      <c r="F159" s="13"/>
      <c r="G159" s="11"/>
      <c r="H159" s="14"/>
      <c r="I159" s="15"/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30553274</v>
      </c>
      <c r="D160" s="6">
        <v>25211490</v>
      </c>
      <c r="E160" s="7">
        <v>26917273</v>
      </c>
      <c r="F160" s="8"/>
      <c r="G160" s="6">
        <v>336590</v>
      </c>
      <c r="H160" s="9">
        <v>336590</v>
      </c>
      <c r="I160" s="10"/>
      <c r="J160" s="6"/>
      <c r="K160" s="7"/>
    </row>
    <row r="161" spans="1:11" ht="13.5" x14ac:dyDescent="0.25">
      <c r="A161" s="49" t="s">
        <v>45</v>
      </c>
      <c r="B161" s="37" t="s">
        <v>20</v>
      </c>
      <c r="C161" s="6">
        <v>7464495</v>
      </c>
      <c r="D161" s="6">
        <v>14934126</v>
      </c>
      <c r="E161" s="7">
        <v>14671237</v>
      </c>
      <c r="F161" s="8"/>
      <c r="G161" s="6">
        <v>62910797</v>
      </c>
      <c r="H161" s="9">
        <v>62910797</v>
      </c>
      <c r="I161" s="10"/>
      <c r="J161" s="6"/>
      <c r="K161" s="7"/>
    </row>
    <row r="162" spans="1:11" ht="13.5" x14ac:dyDescent="0.25">
      <c r="A162" s="50" t="s">
        <v>46</v>
      </c>
      <c r="B162" s="48" t="s">
        <v>20</v>
      </c>
      <c r="C162" s="6">
        <v>19360275</v>
      </c>
      <c r="D162" s="6">
        <v>8228768</v>
      </c>
      <c r="E162" s="7">
        <v>7235115</v>
      </c>
      <c r="F162" s="8"/>
      <c r="G162" s="6">
        <v>15125508</v>
      </c>
      <c r="H162" s="9">
        <v>15125508</v>
      </c>
      <c r="I162" s="10">
        <v>8500000</v>
      </c>
      <c r="J162" s="6"/>
      <c r="K162" s="7"/>
    </row>
    <row r="163" spans="1:11" ht="13.5" x14ac:dyDescent="0.25">
      <c r="A163" s="49" t="s">
        <v>47</v>
      </c>
      <c r="B163" s="37" t="s">
        <v>20</v>
      </c>
      <c r="C163" s="6">
        <v>946885658</v>
      </c>
      <c r="D163" s="6">
        <v>946975658</v>
      </c>
      <c r="E163" s="7">
        <v>937665658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4921693084</v>
      </c>
      <c r="D165" s="54">
        <f t="shared" ref="D165:K165" si="27">D144+D147+D148+D151+D154+D155+SUM(D158:D164)</f>
        <v>4817512671</v>
      </c>
      <c r="E165" s="55">
        <f t="shared" si="27"/>
        <v>4959013378</v>
      </c>
      <c r="F165" s="56">
        <f t="shared" si="27"/>
        <v>7060945237</v>
      </c>
      <c r="G165" s="54">
        <f t="shared" si="27"/>
        <v>7209696418</v>
      </c>
      <c r="H165" s="57">
        <f t="shared" si="27"/>
        <v>7209696418</v>
      </c>
      <c r="I165" s="66">
        <f t="shared" si="27"/>
        <v>7626350079</v>
      </c>
      <c r="J165" s="54">
        <f t="shared" si="27"/>
        <v>7901120009</v>
      </c>
      <c r="K165" s="55">
        <f t="shared" si="27"/>
        <v>8274181036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474164688</v>
      </c>
      <c r="D168" s="60">
        <v>322613883</v>
      </c>
      <c r="E168" s="61">
        <v>322896696</v>
      </c>
      <c r="F168" s="62">
        <v>435000000</v>
      </c>
      <c r="G168" s="60">
        <v>435000000</v>
      </c>
      <c r="H168" s="63">
        <v>435000000</v>
      </c>
      <c r="I168" s="64">
        <v>350000000</v>
      </c>
      <c r="J168" s="60">
        <v>365400000</v>
      </c>
      <c r="K168" s="61">
        <v>381842999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94579550</v>
      </c>
      <c r="D169" s="38">
        <f t="shared" ref="D169:K169" si="28">D179+D182+D183+D186+D189+D190+SUM(D193:D199)</f>
        <v>108289744</v>
      </c>
      <c r="E169" s="39">
        <f t="shared" si="28"/>
        <v>97012070</v>
      </c>
      <c r="F169" s="40">
        <f t="shared" si="28"/>
        <v>101725000</v>
      </c>
      <c r="G169" s="38">
        <f t="shared" si="28"/>
        <v>95285000</v>
      </c>
      <c r="H169" s="41">
        <f t="shared" si="28"/>
        <v>95285000</v>
      </c>
      <c r="I169" s="42">
        <f t="shared" si="28"/>
        <v>104385000</v>
      </c>
      <c r="J169" s="38">
        <f t="shared" si="28"/>
        <v>108977940</v>
      </c>
      <c r="K169" s="39">
        <f t="shared" si="28"/>
        <v>113881949</v>
      </c>
    </row>
    <row r="170" spans="1:11" ht="13.5" x14ac:dyDescent="0.25">
      <c r="A170" s="44" t="s">
        <v>19</v>
      </c>
      <c r="B170" s="45" t="s">
        <v>20</v>
      </c>
      <c r="C170" s="6">
        <v>2664713</v>
      </c>
      <c r="D170" s="6">
        <v>1871043</v>
      </c>
      <c r="E170" s="7">
        <v>4195520</v>
      </c>
      <c r="F170" s="8">
        <v>6600000</v>
      </c>
      <c r="G170" s="6">
        <v>6800000</v>
      </c>
      <c r="H170" s="9">
        <v>6800000</v>
      </c>
      <c r="I170" s="10">
        <v>7100000</v>
      </c>
      <c r="J170" s="6">
        <v>7412400</v>
      </c>
      <c r="K170" s="7">
        <v>7745958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38880763</v>
      </c>
      <c r="D172" s="6">
        <v>48624674</v>
      </c>
      <c r="E172" s="7">
        <v>38748189</v>
      </c>
      <c r="F172" s="8">
        <v>35000000</v>
      </c>
      <c r="G172" s="6">
        <v>35000000</v>
      </c>
      <c r="H172" s="9">
        <v>35000000</v>
      </c>
      <c r="I172" s="10">
        <v>40100000</v>
      </c>
      <c r="J172" s="6">
        <v>41864400</v>
      </c>
      <c r="K172" s="7">
        <v>43748298</v>
      </c>
    </row>
    <row r="173" spans="1:11" ht="13.5" x14ac:dyDescent="0.25">
      <c r="A173" s="44" t="s">
        <v>23</v>
      </c>
      <c r="B173" s="45" t="s">
        <v>20</v>
      </c>
      <c r="C173" s="6">
        <v>37618395</v>
      </c>
      <c r="D173" s="6">
        <v>35263166</v>
      </c>
      <c r="E173" s="7">
        <v>33678718</v>
      </c>
      <c r="F173" s="8">
        <v>28250000</v>
      </c>
      <c r="G173" s="6">
        <v>27210000</v>
      </c>
      <c r="H173" s="9">
        <v>27210000</v>
      </c>
      <c r="I173" s="10">
        <v>31210000</v>
      </c>
      <c r="J173" s="6">
        <v>32583240</v>
      </c>
      <c r="K173" s="7">
        <v>34049486</v>
      </c>
    </row>
    <row r="174" spans="1:11" ht="13.5" x14ac:dyDescent="0.25">
      <c r="A174" s="44" t="s">
        <v>24</v>
      </c>
      <c r="B174" s="45" t="s">
        <v>20</v>
      </c>
      <c r="C174" s="6">
        <v>12405152</v>
      </c>
      <c r="D174" s="6">
        <v>17070745</v>
      </c>
      <c r="E174" s="7">
        <v>11023717</v>
      </c>
      <c r="F174" s="8">
        <v>14000000</v>
      </c>
      <c r="G174" s="6">
        <v>14000000</v>
      </c>
      <c r="H174" s="9">
        <v>14000000</v>
      </c>
      <c r="I174" s="10">
        <v>14000000</v>
      </c>
      <c r="J174" s="6">
        <v>14616000</v>
      </c>
      <c r="K174" s="7">
        <v>15273720</v>
      </c>
    </row>
    <row r="175" spans="1:11" ht="13.5" x14ac:dyDescent="0.25">
      <c r="A175" s="44" t="s">
        <v>25</v>
      </c>
      <c r="B175" s="45" t="s">
        <v>20</v>
      </c>
      <c r="C175" s="6">
        <v>251895</v>
      </c>
      <c r="D175" s="6">
        <v>3672</v>
      </c>
      <c r="E175" s="7">
        <v>200221</v>
      </c>
      <c r="F175" s="8">
        <v>800000</v>
      </c>
      <c r="G175" s="6">
        <v>800000</v>
      </c>
      <c r="H175" s="9">
        <v>800000</v>
      </c>
      <c r="I175" s="10">
        <v>500000</v>
      </c>
      <c r="J175" s="6">
        <v>522000</v>
      </c>
      <c r="K175" s="7">
        <v>545490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>
        <v>167391</v>
      </c>
      <c r="E178" s="17"/>
      <c r="F178" s="18">
        <v>1000000</v>
      </c>
      <c r="G178" s="16">
        <v>1000000</v>
      </c>
      <c r="H178" s="19">
        <v>1000000</v>
      </c>
      <c r="I178" s="20">
        <v>1000000</v>
      </c>
      <c r="J178" s="16">
        <v>1044000</v>
      </c>
      <c r="K178" s="17">
        <v>1090980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91820918</v>
      </c>
      <c r="D179" s="6">
        <f t="shared" ref="D179:K179" si="29">SUM(D170:D178)</f>
        <v>103000691</v>
      </c>
      <c r="E179" s="7">
        <f t="shared" si="29"/>
        <v>87846365</v>
      </c>
      <c r="F179" s="8">
        <f t="shared" si="29"/>
        <v>85650000</v>
      </c>
      <c r="G179" s="6">
        <f t="shared" si="29"/>
        <v>84810000</v>
      </c>
      <c r="H179" s="9">
        <f t="shared" si="29"/>
        <v>84810000</v>
      </c>
      <c r="I179" s="10">
        <f t="shared" si="29"/>
        <v>93910000</v>
      </c>
      <c r="J179" s="6">
        <f t="shared" si="29"/>
        <v>98042040</v>
      </c>
      <c r="K179" s="7">
        <f t="shared" si="29"/>
        <v>102453932</v>
      </c>
    </row>
    <row r="180" spans="1:11" ht="13.5" x14ac:dyDescent="0.25">
      <c r="A180" s="47" t="s">
        <v>31</v>
      </c>
      <c r="B180" s="48" t="s">
        <v>20</v>
      </c>
      <c r="C180" s="6">
        <v>745037</v>
      </c>
      <c r="D180" s="6">
        <v>1475573</v>
      </c>
      <c r="E180" s="7">
        <v>1931999</v>
      </c>
      <c r="F180" s="8">
        <v>2500000</v>
      </c>
      <c r="G180" s="6">
        <v>2500000</v>
      </c>
      <c r="H180" s="9">
        <v>2500000</v>
      </c>
      <c r="I180" s="10">
        <v>2500000</v>
      </c>
      <c r="J180" s="6">
        <v>2610000</v>
      </c>
      <c r="K180" s="7">
        <v>2727450</v>
      </c>
    </row>
    <row r="181" spans="1:11" ht="13.5" x14ac:dyDescent="0.25">
      <c r="A181" s="47" t="s">
        <v>32</v>
      </c>
      <c r="B181" s="37" t="s">
        <v>20</v>
      </c>
      <c r="C181" s="16"/>
      <c r="D181" s="16">
        <v>5009</v>
      </c>
      <c r="E181" s="17"/>
      <c r="F181" s="18">
        <v>10000</v>
      </c>
      <c r="G181" s="16">
        <v>10000</v>
      </c>
      <c r="H181" s="19">
        <v>10000</v>
      </c>
      <c r="I181" s="20">
        <v>10000</v>
      </c>
      <c r="J181" s="16">
        <v>10440</v>
      </c>
      <c r="K181" s="17">
        <v>10910</v>
      </c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745037</v>
      </c>
      <c r="D182" s="21">
        <f t="shared" si="30"/>
        <v>1480582</v>
      </c>
      <c r="E182" s="22">
        <f t="shared" si="30"/>
        <v>1931999</v>
      </c>
      <c r="F182" s="23">
        <f t="shared" si="30"/>
        <v>2510000</v>
      </c>
      <c r="G182" s="21">
        <f t="shared" si="30"/>
        <v>2510000</v>
      </c>
      <c r="H182" s="24">
        <f t="shared" si="30"/>
        <v>2510000</v>
      </c>
      <c r="I182" s="25">
        <f t="shared" si="30"/>
        <v>2510000</v>
      </c>
      <c r="J182" s="21">
        <f t="shared" si="30"/>
        <v>2620440</v>
      </c>
      <c r="K182" s="22">
        <f t="shared" si="30"/>
        <v>2738360</v>
      </c>
    </row>
    <row r="183" spans="1:11" ht="13.5" x14ac:dyDescent="0.25">
      <c r="A183" s="49" t="s">
        <v>96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>
        <v>100000</v>
      </c>
      <c r="G187" s="6">
        <v>100000</v>
      </c>
      <c r="H187" s="9">
        <v>100000</v>
      </c>
      <c r="I187" s="10">
        <v>100000</v>
      </c>
      <c r="J187" s="6">
        <v>104400</v>
      </c>
      <c r="K187" s="7">
        <v>109098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97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100000</v>
      </c>
      <c r="G189" s="21">
        <f t="shared" si="32"/>
        <v>100000</v>
      </c>
      <c r="H189" s="24">
        <f t="shared" si="32"/>
        <v>100000</v>
      </c>
      <c r="I189" s="25">
        <f t="shared" si="32"/>
        <v>100000</v>
      </c>
      <c r="J189" s="21">
        <f t="shared" si="32"/>
        <v>104400</v>
      </c>
      <c r="K189" s="22">
        <f t="shared" si="32"/>
        <v>109098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699437</v>
      </c>
      <c r="D196" s="6">
        <v>440789</v>
      </c>
      <c r="E196" s="7">
        <v>1399824</v>
      </c>
      <c r="F196" s="8">
        <v>3465000</v>
      </c>
      <c r="G196" s="6">
        <v>3865000</v>
      </c>
      <c r="H196" s="9">
        <v>3865000</v>
      </c>
      <c r="I196" s="10">
        <v>3865000</v>
      </c>
      <c r="J196" s="6">
        <v>4035060</v>
      </c>
      <c r="K196" s="7">
        <v>4216639</v>
      </c>
    </row>
    <row r="197" spans="1:11" ht="13.5" x14ac:dyDescent="0.25">
      <c r="A197" s="50" t="s">
        <v>46</v>
      </c>
      <c r="B197" s="48" t="s">
        <v>20</v>
      </c>
      <c r="C197" s="6">
        <v>1314158</v>
      </c>
      <c r="D197" s="6">
        <v>3367682</v>
      </c>
      <c r="E197" s="7">
        <v>5833882</v>
      </c>
      <c r="F197" s="8">
        <v>10000000</v>
      </c>
      <c r="G197" s="6">
        <v>4000000</v>
      </c>
      <c r="H197" s="9">
        <v>4000000</v>
      </c>
      <c r="I197" s="10">
        <v>4000000</v>
      </c>
      <c r="J197" s="6">
        <v>4176000</v>
      </c>
      <c r="K197" s="7">
        <v>4363920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568744238</v>
      </c>
      <c r="D201" s="54">
        <f t="shared" si="34"/>
        <v>430903627</v>
      </c>
      <c r="E201" s="55">
        <f t="shared" si="34"/>
        <v>419908766</v>
      </c>
      <c r="F201" s="56">
        <f t="shared" si="34"/>
        <v>536725000</v>
      </c>
      <c r="G201" s="54">
        <f t="shared" si="34"/>
        <v>530285000</v>
      </c>
      <c r="H201" s="57">
        <f t="shared" si="34"/>
        <v>530285000</v>
      </c>
      <c r="I201" s="58">
        <f t="shared" si="34"/>
        <v>454385000</v>
      </c>
      <c r="J201" s="54">
        <f t="shared" si="34"/>
        <v>474377940</v>
      </c>
      <c r="K201" s="55">
        <f t="shared" si="34"/>
        <v>495724948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84</v>
      </c>
      <c r="B203" s="80"/>
      <c r="C203" s="81">
        <f>IF(ISERROR((C37+C69)/C132),0,((C37+C69)/C132))</f>
        <v>0.35502981791867771</v>
      </c>
      <c r="D203" s="81">
        <f>IF(ISERROR((D37+D69)/D132),0,((D37+D69)/D132))</f>
        <v>0.38340618660296222</v>
      </c>
      <c r="E203" s="82">
        <f t="shared" ref="E203:K203" si="35">IF(ISERROR((E37+E69)/E132),0,((E37+E69)/E132))</f>
        <v>0.37588754007836955</v>
      </c>
      <c r="F203" s="83">
        <f t="shared" si="35"/>
        <v>0.46639938121404517</v>
      </c>
      <c r="G203" s="81">
        <f t="shared" si="35"/>
        <v>0.46350380821070836</v>
      </c>
      <c r="H203" s="84">
        <f t="shared" si="35"/>
        <v>0.46350380821070836</v>
      </c>
      <c r="I203" s="85">
        <f t="shared" si="35"/>
        <v>0.58144908536797979</v>
      </c>
      <c r="J203" s="81">
        <f t="shared" si="35"/>
        <v>0.44512787309808999</v>
      </c>
      <c r="K203" s="82">
        <f t="shared" si="35"/>
        <v>0.37817196481302717</v>
      </c>
    </row>
    <row r="204" spans="1:11" ht="13.5" x14ac:dyDescent="0.25">
      <c r="A204" s="79" t="s">
        <v>85</v>
      </c>
      <c r="B204" s="80"/>
      <c r="C204" s="81">
        <f>IF(ISERROR((C37+C69)/C168),0,((C37+C69)/C168))</f>
        <v>0.15754371401018374</v>
      </c>
      <c r="D204" s="81">
        <f t="shared" ref="D204:K204" si="36">IF(ISERROR((D37+D69)/D168),0,((D37+D69)/D168))</f>
        <v>0.17038062804011445</v>
      </c>
      <c r="E204" s="82">
        <f t="shared" si="36"/>
        <v>0.39970629182281875</v>
      </c>
      <c r="F204" s="83">
        <f t="shared" si="36"/>
        <v>0.33268214252873562</v>
      </c>
      <c r="G204" s="81">
        <f t="shared" si="36"/>
        <v>0.48911498390804597</v>
      </c>
      <c r="H204" s="84">
        <f t="shared" si="36"/>
        <v>0.48911498390804597</v>
      </c>
      <c r="I204" s="85">
        <f t="shared" si="36"/>
        <v>0.74635525428571425</v>
      </c>
      <c r="J204" s="81">
        <f t="shared" si="36"/>
        <v>0.45155993431855501</v>
      </c>
      <c r="K204" s="82">
        <f t="shared" si="36"/>
        <v>0.38267822215590758</v>
      </c>
    </row>
    <row r="205" spans="1:11" ht="13.5" x14ac:dyDescent="0.25">
      <c r="A205" s="79" t="s">
        <v>86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0.02</v>
      </c>
      <c r="E205" s="82">
        <f t="shared" si="37"/>
        <v>0.02</v>
      </c>
      <c r="F205" s="83">
        <f t="shared" si="37"/>
        <v>0.01</v>
      </c>
      <c r="G205" s="81">
        <f t="shared" si="37"/>
        <v>0.01</v>
      </c>
      <c r="H205" s="84">
        <f t="shared" si="37"/>
        <v>0.01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87</v>
      </c>
      <c r="B206" s="80"/>
      <c r="C206" s="81">
        <f>IF(ISERROR(ROUND((C37+C69+C169)/C165,2)),0,(ROUND((C37+C69+C169)/C165,2)))</f>
        <v>0.03</v>
      </c>
      <c r="D206" s="81">
        <f t="shared" ref="D206:K206" si="38">IF(ISERROR(ROUND((D37+D69+D169)/D165,2)),0,(ROUND((D37+D69+D169)/D165,2)))</f>
        <v>0.03</v>
      </c>
      <c r="E206" s="82">
        <f t="shared" si="38"/>
        <v>0.05</v>
      </c>
      <c r="F206" s="83">
        <f t="shared" si="38"/>
        <v>0.03</v>
      </c>
      <c r="G206" s="81">
        <f t="shared" si="38"/>
        <v>0.04</v>
      </c>
      <c r="H206" s="84">
        <f t="shared" si="38"/>
        <v>0.04</v>
      </c>
      <c r="I206" s="85">
        <f t="shared" si="38"/>
        <v>0.05</v>
      </c>
      <c r="J206" s="81">
        <f t="shared" si="38"/>
        <v>0.03</v>
      </c>
      <c r="K206" s="82">
        <f t="shared" si="38"/>
        <v>0.03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89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77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16649044</v>
      </c>
      <c r="D5" s="38">
        <f t="shared" ref="D5:K5" si="0">D15+D18+D19+D22+D25+D26+SUM(D29:D35)</f>
        <v>11664467719</v>
      </c>
      <c r="E5" s="39">
        <f t="shared" si="0"/>
        <v>11632328853</v>
      </c>
      <c r="F5" s="40">
        <f t="shared" si="0"/>
        <v>244530262</v>
      </c>
      <c r="G5" s="38">
        <f t="shared" si="0"/>
        <v>239155103</v>
      </c>
      <c r="H5" s="41">
        <f t="shared" si="0"/>
        <v>239155103</v>
      </c>
      <c r="I5" s="42">
        <f t="shared" si="0"/>
        <v>360940862</v>
      </c>
      <c r="J5" s="38">
        <f t="shared" si="0"/>
        <v>339483525</v>
      </c>
      <c r="K5" s="39">
        <f t="shared" si="0"/>
        <v>346940944</v>
      </c>
    </row>
    <row r="6" spans="1:11" ht="13.5" x14ac:dyDescent="0.25">
      <c r="A6" s="44" t="s">
        <v>19</v>
      </c>
      <c r="B6" s="45" t="s">
        <v>20</v>
      </c>
      <c r="C6" s="6">
        <v>3021134</v>
      </c>
      <c r="D6" s="6">
        <v>5705483667</v>
      </c>
      <c r="E6" s="7">
        <v>5746119656</v>
      </c>
      <c r="F6" s="8">
        <v>64000000</v>
      </c>
      <c r="G6" s="6">
        <v>65384000</v>
      </c>
      <c r="H6" s="9">
        <v>65384000</v>
      </c>
      <c r="I6" s="10">
        <v>82943500</v>
      </c>
      <c r="J6" s="6">
        <v>91096200</v>
      </c>
      <c r="K6" s="7">
        <v>110126883</v>
      </c>
    </row>
    <row r="7" spans="1:11" ht="13.5" x14ac:dyDescent="0.25">
      <c r="A7" s="44" t="s">
        <v>21</v>
      </c>
      <c r="B7" s="45" t="s">
        <v>20</v>
      </c>
      <c r="C7" s="6"/>
      <c r="D7" s="6"/>
      <c r="E7" s="7">
        <v>4770264</v>
      </c>
      <c r="F7" s="8">
        <v>15000000</v>
      </c>
      <c r="G7" s="6">
        <v>3096880</v>
      </c>
      <c r="H7" s="9">
        <v>3096880</v>
      </c>
      <c r="I7" s="10">
        <v>1000000</v>
      </c>
      <c r="J7" s="6">
        <v>5500000</v>
      </c>
      <c r="K7" s="7">
        <v>8000000</v>
      </c>
    </row>
    <row r="8" spans="1:11" ht="13.5" x14ac:dyDescent="0.25">
      <c r="A8" s="44" t="s">
        <v>22</v>
      </c>
      <c r="B8" s="45" t="s">
        <v>20</v>
      </c>
      <c r="C8" s="6">
        <v>5618442</v>
      </c>
      <c r="D8" s="6">
        <v>37176038</v>
      </c>
      <c r="E8" s="7">
        <v>37414063</v>
      </c>
      <c r="F8" s="8">
        <v>15150000</v>
      </c>
      <c r="G8" s="6">
        <v>28600000</v>
      </c>
      <c r="H8" s="9">
        <v>28600000</v>
      </c>
      <c r="I8" s="10">
        <v>29482200</v>
      </c>
      <c r="J8" s="6">
        <v>31399418</v>
      </c>
      <c r="K8" s="7">
        <v>39334992</v>
      </c>
    </row>
    <row r="9" spans="1:11" ht="13.5" x14ac:dyDescent="0.25">
      <c r="A9" s="44" t="s">
        <v>23</v>
      </c>
      <c r="B9" s="45" t="s">
        <v>20</v>
      </c>
      <c r="C9" s="6">
        <v>3582014</v>
      </c>
      <c r="D9" s="6">
        <v>1307287141</v>
      </c>
      <c r="E9" s="7">
        <v>1323467717</v>
      </c>
      <c r="F9" s="8">
        <v>42350000</v>
      </c>
      <c r="G9" s="6">
        <v>28609490</v>
      </c>
      <c r="H9" s="9">
        <v>28609490</v>
      </c>
      <c r="I9" s="10">
        <v>1200000</v>
      </c>
      <c r="J9" s="6">
        <v>1000000</v>
      </c>
      <c r="K9" s="7"/>
    </row>
    <row r="10" spans="1:11" ht="13.5" x14ac:dyDescent="0.25">
      <c r="A10" s="44" t="s">
        <v>24</v>
      </c>
      <c r="B10" s="45" t="s">
        <v>20</v>
      </c>
      <c r="C10" s="6">
        <v>111382</v>
      </c>
      <c r="D10" s="6">
        <v>1051572852</v>
      </c>
      <c r="E10" s="7">
        <v>945281023</v>
      </c>
      <c r="F10" s="8">
        <v>2500000</v>
      </c>
      <c r="G10" s="6">
        <v>7300000</v>
      </c>
      <c r="H10" s="9">
        <v>7300000</v>
      </c>
      <c r="I10" s="10">
        <v>105130000</v>
      </c>
      <c r="J10" s="6">
        <v>136932750</v>
      </c>
      <c r="K10" s="7">
        <v>124500000</v>
      </c>
    </row>
    <row r="11" spans="1:11" ht="13.5" x14ac:dyDescent="0.25">
      <c r="A11" s="44" t="s">
        <v>25</v>
      </c>
      <c r="B11" s="45" t="s">
        <v>20</v>
      </c>
      <c r="C11" s="6"/>
      <c r="D11" s="6">
        <v>105461</v>
      </c>
      <c r="E11" s="7">
        <v>105461</v>
      </c>
      <c r="F11" s="8"/>
      <c r="G11" s="6">
        <v>400000</v>
      </c>
      <c r="H11" s="9">
        <v>400000</v>
      </c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12332972</v>
      </c>
      <c r="D15" s="6">
        <f t="shared" ref="D15:K15" si="1">SUM(D6:D14)</f>
        <v>8101625159</v>
      </c>
      <c r="E15" s="7">
        <f t="shared" si="1"/>
        <v>8057158184</v>
      </c>
      <c r="F15" s="8">
        <f t="shared" si="1"/>
        <v>139000000</v>
      </c>
      <c r="G15" s="6">
        <f t="shared" si="1"/>
        <v>133390370</v>
      </c>
      <c r="H15" s="9">
        <f t="shared" si="1"/>
        <v>133390370</v>
      </c>
      <c r="I15" s="10">
        <f t="shared" si="1"/>
        <v>219755700</v>
      </c>
      <c r="J15" s="6">
        <f t="shared" si="1"/>
        <v>265928368</v>
      </c>
      <c r="K15" s="7">
        <f t="shared" si="1"/>
        <v>281961875</v>
      </c>
    </row>
    <row r="16" spans="1:11" ht="13.5" x14ac:dyDescent="0.25">
      <c r="A16" s="47" t="s">
        <v>31</v>
      </c>
      <c r="B16" s="48" t="s">
        <v>20</v>
      </c>
      <c r="C16" s="6">
        <v>620954</v>
      </c>
      <c r="D16" s="6">
        <v>1533457362</v>
      </c>
      <c r="E16" s="7">
        <v>1533492840</v>
      </c>
      <c r="F16" s="8">
        <v>2710977</v>
      </c>
      <c r="G16" s="6">
        <v>2710977</v>
      </c>
      <c r="H16" s="9">
        <v>2710977</v>
      </c>
      <c r="I16" s="10">
        <v>3935000</v>
      </c>
      <c r="J16" s="6">
        <v>560500</v>
      </c>
      <c r="K16" s="7">
        <v>271441</v>
      </c>
    </row>
    <row r="17" spans="1:11" ht="13.5" x14ac:dyDescent="0.25">
      <c r="A17" s="47" t="s">
        <v>32</v>
      </c>
      <c r="B17" s="37" t="s">
        <v>20</v>
      </c>
      <c r="C17" s="16">
        <v>10000</v>
      </c>
      <c r="D17" s="16">
        <v>18987</v>
      </c>
      <c r="E17" s="17">
        <v>18987</v>
      </c>
      <c r="F17" s="18">
        <v>10000000</v>
      </c>
      <c r="G17" s="16">
        <v>8000000</v>
      </c>
      <c r="H17" s="19">
        <v>8000000</v>
      </c>
      <c r="I17" s="20">
        <v>15617033</v>
      </c>
      <c r="J17" s="16">
        <v>12022782</v>
      </c>
      <c r="K17" s="17">
        <v>2130985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630954</v>
      </c>
      <c r="D18" s="21">
        <f t="shared" ref="D18:K18" si="2">SUM(D16:D17)</f>
        <v>1533476349</v>
      </c>
      <c r="E18" s="22">
        <f t="shared" si="2"/>
        <v>1533511827</v>
      </c>
      <c r="F18" s="23">
        <f t="shared" si="2"/>
        <v>12710977</v>
      </c>
      <c r="G18" s="21">
        <f t="shared" si="2"/>
        <v>10710977</v>
      </c>
      <c r="H18" s="24">
        <f t="shared" si="2"/>
        <v>10710977</v>
      </c>
      <c r="I18" s="25">
        <f t="shared" si="2"/>
        <v>19552033</v>
      </c>
      <c r="J18" s="21">
        <f t="shared" si="2"/>
        <v>12583282</v>
      </c>
      <c r="K18" s="22">
        <f t="shared" si="2"/>
        <v>2402426</v>
      </c>
    </row>
    <row r="19" spans="1:11" ht="13.5" x14ac:dyDescent="0.25">
      <c r="A19" s="49" t="s">
        <v>96</v>
      </c>
      <c r="B19" s="37" t="s">
        <v>20</v>
      </c>
      <c r="C19" s="6"/>
      <c r="D19" s="6">
        <v>1250000</v>
      </c>
      <c r="E19" s="7">
        <v>1255000</v>
      </c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>
        <v>286580</v>
      </c>
      <c r="E20" s="12">
        <v>486580</v>
      </c>
      <c r="F20" s="13">
        <v>5000000</v>
      </c>
      <c r="G20" s="11">
        <v>5000000</v>
      </c>
      <c r="H20" s="14">
        <v>5000000</v>
      </c>
      <c r="I20" s="15">
        <v>11652000</v>
      </c>
      <c r="J20" s="11">
        <v>5000000</v>
      </c>
      <c r="K20" s="12">
        <v>8000000</v>
      </c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>
        <v>6000000</v>
      </c>
      <c r="J21" s="16">
        <v>6264000</v>
      </c>
      <c r="K21" s="17">
        <v>6539616</v>
      </c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286580</v>
      </c>
      <c r="E22" s="7">
        <f t="shared" si="3"/>
        <v>486580</v>
      </c>
      <c r="F22" s="8">
        <f t="shared" si="3"/>
        <v>5000000</v>
      </c>
      <c r="G22" s="6">
        <f t="shared" si="3"/>
        <v>5000000</v>
      </c>
      <c r="H22" s="9">
        <f t="shared" si="3"/>
        <v>5000000</v>
      </c>
      <c r="I22" s="10">
        <f t="shared" si="3"/>
        <v>17652000</v>
      </c>
      <c r="J22" s="6">
        <f t="shared" si="3"/>
        <v>11264000</v>
      </c>
      <c r="K22" s="7">
        <f t="shared" si="3"/>
        <v>14539616</v>
      </c>
    </row>
    <row r="23" spans="1:11" ht="13.5" x14ac:dyDescent="0.25">
      <c r="A23" s="47" t="s">
        <v>37</v>
      </c>
      <c r="B23" s="48" t="s">
        <v>20</v>
      </c>
      <c r="C23" s="6">
        <v>83449</v>
      </c>
      <c r="D23" s="6">
        <v>10321372</v>
      </c>
      <c r="E23" s="7">
        <v>12969641</v>
      </c>
      <c r="F23" s="8">
        <v>19567760</v>
      </c>
      <c r="G23" s="6">
        <v>29967760</v>
      </c>
      <c r="H23" s="9">
        <v>29967760</v>
      </c>
      <c r="I23" s="10">
        <v>24350000</v>
      </c>
      <c r="J23" s="6">
        <v>12208800</v>
      </c>
      <c r="K23" s="7">
        <v>8267987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97</v>
      </c>
      <c r="B25" s="37" t="s">
        <v>30</v>
      </c>
      <c r="C25" s="21">
        <f t="shared" ref="C25:K25" si="4">SUM(C23:C24)</f>
        <v>83449</v>
      </c>
      <c r="D25" s="21">
        <f t="shared" si="4"/>
        <v>10321372</v>
      </c>
      <c r="E25" s="22">
        <f t="shared" si="4"/>
        <v>12969641</v>
      </c>
      <c r="F25" s="23">
        <f t="shared" si="4"/>
        <v>19567760</v>
      </c>
      <c r="G25" s="21">
        <f t="shared" si="4"/>
        <v>29967760</v>
      </c>
      <c r="H25" s="24">
        <f t="shared" si="4"/>
        <v>29967760</v>
      </c>
      <c r="I25" s="25">
        <f t="shared" si="4"/>
        <v>24350000</v>
      </c>
      <c r="J25" s="21">
        <f t="shared" si="4"/>
        <v>12208800</v>
      </c>
      <c r="K25" s="22">
        <f t="shared" si="4"/>
        <v>8267987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>
        <v>3156342</v>
      </c>
      <c r="E28" s="17">
        <v>3019072</v>
      </c>
      <c r="F28" s="18">
        <v>10335000</v>
      </c>
      <c r="G28" s="16">
        <v>10250000</v>
      </c>
      <c r="H28" s="19">
        <v>10250000</v>
      </c>
      <c r="I28" s="20">
        <v>10960500</v>
      </c>
      <c r="J28" s="16">
        <v>10850442</v>
      </c>
      <c r="K28" s="17">
        <v>10741061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3156342</v>
      </c>
      <c r="E29" s="7">
        <f t="shared" si="5"/>
        <v>3019072</v>
      </c>
      <c r="F29" s="8">
        <f t="shared" si="5"/>
        <v>10335000</v>
      </c>
      <c r="G29" s="6">
        <f t="shared" si="5"/>
        <v>10250000</v>
      </c>
      <c r="H29" s="9">
        <f t="shared" si="5"/>
        <v>10250000</v>
      </c>
      <c r="I29" s="10">
        <f t="shared" si="5"/>
        <v>10960500</v>
      </c>
      <c r="J29" s="6">
        <f t="shared" si="5"/>
        <v>10850442</v>
      </c>
      <c r="K29" s="7">
        <f t="shared" si="5"/>
        <v>10741061</v>
      </c>
    </row>
    <row r="30" spans="1:11" ht="13.5" x14ac:dyDescent="0.25">
      <c r="A30" s="50" t="s">
        <v>43</v>
      </c>
      <c r="B30" s="37" t="s">
        <v>20</v>
      </c>
      <c r="C30" s="11">
        <v>608696</v>
      </c>
      <c r="D30" s="11">
        <v>5825741</v>
      </c>
      <c r="E30" s="12">
        <v>7123550</v>
      </c>
      <c r="F30" s="13">
        <v>7104056</v>
      </c>
      <c r="G30" s="11">
        <v>7639056</v>
      </c>
      <c r="H30" s="14">
        <v>7639056</v>
      </c>
      <c r="I30" s="15">
        <v>3500997</v>
      </c>
      <c r="J30" s="11">
        <v>2761494</v>
      </c>
      <c r="K30" s="12">
        <v>3385588</v>
      </c>
    </row>
    <row r="31" spans="1:11" ht="13.5" x14ac:dyDescent="0.25">
      <c r="A31" s="49" t="s">
        <v>44</v>
      </c>
      <c r="B31" s="37" t="s">
        <v>20</v>
      </c>
      <c r="C31" s="6">
        <v>322990</v>
      </c>
      <c r="D31" s="6">
        <v>23011570</v>
      </c>
      <c r="E31" s="7">
        <v>25048378</v>
      </c>
      <c r="F31" s="8">
        <v>12267869</v>
      </c>
      <c r="G31" s="6">
        <v>9287869</v>
      </c>
      <c r="H31" s="9">
        <v>9287869</v>
      </c>
      <c r="I31" s="10">
        <v>10659877</v>
      </c>
      <c r="J31" s="6">
        <v>4313221</v>
      </c>
      <c r="K31" s="7">
        <v>3286561</v>
      </c>
    </row>
    <row r="32" spans="1:11" ht="13.5" x14ac:dyDescent="0.25">
      <c r="A32" s="49" t="s">
        <v>45</v>
      </c>
      <c r="B32" s="37" t="s">
        <v>20</v>
      </c>
      <c r="C32" s="6">
        <v>5600</v>
      </c>
      <c r="D32" s="6">
        <v>60194625</v>
      </c>
      <c r="E32" s="7">
        <v>67069154</v>
      </c>
      <c r="F32" s="8">
        <v>20574600</v>
      </c>
      <c r="G32" s="6">
        <v>14339071</v>
      </c>
      <c r="H32" s="9">
        <v>14339071</v>
      </c>
      <c r="I32" s="10">
        <v>14267755</v>
      </c>
      <c r="J32" s="6">
        <v>8136830</v>
      </c>
      <c r="K32" s="7">
        <v>8361551</v>
      </c>
    </row>
    <row r="33" spans="1:11" ht="13.5" x14ac:dyDescent="0.25">
      <c r="A33" s="50" t="s">
        <v>46</v>
      </c>
      <c r="B33" s="48" t="s">
        <v>20</v>
      </c>
      <c r="C33" s="6">
        <v>2453295</v>
      </c>
      <c r="D33" s="6">
        <v>301100207</v>
      </c>
      <c r="E33" s="7">
        <v>300467693</v>
      </c>
      <c r="F33" s="8">
        <v>11970000</v>
      </c>
      <c r="G33" s="6">
        <v>12570000</v>
      </c>
      <c r="H33" s="9">
        <v>12570000</v>
      </c>
      <c r="I33" s="10">
        <v>33990000</v>
      </c>
      <c r="J33" s="6">
        <v>4910000</v>
      </c>
      <c r="K33" s="7">
        <v>7180000</v>
      </c>
    </row>
    <row r="34" spans="1:11" ht="13.5" x14ac:dyDescent="0.25">
      <c r="A34" s="49" t="s">
        <v>47</v>
      </c>
      <c r="B34" s="37" t="s">
        <v>20</v>
      </c>
      <c r="C34" s="6">
        <v>211088</v>
      </c>
      <c r="D34" s="6">
        <v>1624219774</v>
      </c>
      <c r="E34" s="7">
        <v>1624219774</v>
      </c>
      <c r="F34" s="8">
        <v>6000000</v>
      </c>
      <c r="G34" s="6">
        <v>6000000</v>
      </c>
      <c r="H34" s="9">
        <v>6000000</v>
      </c>
      <c r="I34" s="10">
        <v>6252000</v>
      </c>
      <c r="J34" s="6">
        <v>6527088</v>
      </c>
      <c r="K34" s="7">
        <v>6814279</v>
      </c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34323664</v>
      </c>
      <c r="D37" s="38">
        <f t="shared" ref="D37:K37" si="6">D47+D50+D51+D54+D57+D58+SUM(D61:D67)</f>
        <v>1447992794</v>
      </c>
      <c r="E37" s="39">
        <f t="shared" si="6"/>
        <v>1631798873</v>
      </c>
      <c r="F37" s="40">
        <f t="shared" si="6"/>
        <v>211786275</v>
      </c>
      <c r="G37" s="38">
        <f t="shared" si="6"/>
        <v>133857866</v>
      </c>
      <c r="H37" s="41">
        <f t="shared" si="6"/>
        <v>133857866</v>
      </c>
      <c r="I37" s="42">
        <f t="shared" si="6"/>
        <v>112981967</v>
      </c>
      <c r="J37" s="38">
        <f t="shared" si="6"/>
        <v>49611585</v>
      </c>
      <c r="K37" s="39">
        <f t="shared" si="6"/>
        <v>50267215</v>
      </c>
    </row>
    <row r="38" spans="1:11" ht="13.5" x14ac:dyDescent="0.25">
      <c r="A38" s="44" t="s">
        <v>19</v>
      </c>
      <c r="B38" s="45" t="s">
        <v>20</v>
      </c>
      <c r="C38" s="6">
        <v>29022146</v>
      </c>
      <c r="D38" s="6">
        <v>363048137</v>
      </c>
      <c r="E38" s="7">
        <v>500604136</v>
      </c>
      <c r="F38" s="8">
        <v>126309275</v>
      </c>
      <c r="G38" s="6">
        <v>63677866</v>
      </c>
      <c r="H38" s="9">
        <v>63677866</v>
      </c>
      <c r="I38" s="10">
        <v>59431249</v>
      </c>
      <c r="J38" s="6">
        <v>22620000</v>
      </c>
      <c r="K38" s="7">
        <v>23000000</v>
      </c>
    </row>
    <row r="39" spans="1:11" ht="13.5" x14ac:dyDescent="0.25">
      <c r="A39" s="44" t="s">
        <v>21</v>
      </c>
      <c r="B39" s="45" t="s">
        <v>20</v>
      </c>
      <c r="C39" s="6"/>
      <c r="D39" s="6">
        <v>1304569</v>
      </c>
      <c r="E39" s="7">
        <v>1304569</v>
      </c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>
        <v>50500000</v>
      </c>
      <c r="G40" s="6">
        <v>50500000</v>
      </c>
      <c r="H40" s="9">
        <v>50500000</v>
      </c>
      <c r="I40" s="10">
        <v>43621000</v>
      </c>
      <c r="J40" s="6">
        <v>17756960</v>
      </c>
      <c r="K40" s="7">
        <v>18714266</v>
      </c>
    </row>
    <row r="41" spans="1:11" ht="13.5" x14ac:dyDescent="0.25">
      <c r="A41" s="44" t="s">
        <v>23</v>
      </c>
      <c r="B41" s="45" t="s">
        <v>20</v>
      </c>
      <c r="C41" s="6">
        <v>5301518</v>
      </c>
      <c r="D41" s="6">
        <v>18207508</v>
      </c>
      <c r="E41" s="7">
        <v>18207508</v>
      </c>
      <c r="F41" s="8">
        <v>1000003</v>
      </c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>
        <v>1053127125</v>
      </c>
      <c r="E42" s="7">
        <v>1099037883</v>
      </c>
      <c r="F42" s="8">
        <v>25946997</v>
      </c>
      <c r="G42" s="6">
        <v>8000000</v>
      </c>
      <c r="H42" s="9">
        <v>8000000</v>
      </c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34323664</v>
      </c>
      <c r="D47" s="6">
        <f t="shared" ref="D47:K47" si="7">SUM(D38:D46)</f>
        <v>1435687339</v>
      </c>
      <c r="E47" s="7">
        <f t="shared" si="7"/>
        <v>1619154096</v>
      </c>
      <c r="F47" s="8">
        <f t="shared" si="7"/>
        <v>203756275</v>
      </c>
      <c r="G47" s="6">
        <f t="shared" si="7"/>
        <v>122177866</v>
      </c>
      <c r="H47" s="9">
        <f t="shared" si="7"/>
        <v>122177866</v>
      </c>
      <c r="I47" s="10">
        <f t="shared" si="7"/>
        <v>103052249</v>
      </c>
      <c r="J47" s="6">
        <f t="shared" si="7"/>
        <v>40376960</v>
      </c>
      <c r="K47" s="7">
        <f t="shared" si="7"/>
        <v>41714266</v>
      </c>
    </row>
    <row r="48" spans="1:11" ht="13.5" x14ac:dyDescent="0.25">
      <c r="A48" s="47" t="s">
        <v>31</v>
      </c>
      <c r="B48" s="48" t="s">
        <v>20</v>
      </c>
      <c r="C48" s="6"/>
      <c r="D48" s="6">
        <v>89018</v>
      </c>
      <c r="E48" s="7">
        <v>89018</v>
      </c>
      <c r="F48" s="8">
        <v>2000000</v>
      </c>
      <c r="G48" s="6">
        <v>2000000</v>
      </c>
      <c r="H48" s="9">
        <v>2000000</v>
      </c>
      <c r="I48" s="10">
        <v>3000000</v>
      </c>
      <c r="J48" s="6">
        <v>2000000</v>
      </c>
      <c r="K48" s="7">
        <v>1000000</v>
      </c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>
        <v>300000</v>
      </c>
      <c r="J49" s="16">
        <v>313200</v>
      </c>
      <c r="K49" s="17">
        <v>326981</v>
      </c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89018</v>
      </c>
      <c r="E50" s="22">
        <f t="shared" si="8"/>
        <v>89018</v>
      </c>
      <c r="F50" s="23">
        <f t="shared" si="8"/>
        <v>2000000</v>
      </c>
      <c r="G50" s="21">
        <f t="shared" si="8"/>
        <v>2000000</v>
      </c>
      <c r="H50" s="24">
        <f t="shared" si="8"/>
        <v>2000000</v>
      </c>
      <c r="I50" s="25">
        <f t="shared" si="8"/>
        <v>3300000</v>
      </c>
      <c r="J50" s="21">
        <f t="shared" si="8"/>
        <v>2313200</v>
      </c>
      <c r="K50" s="22">
        <f t="shared" si="8"/>
        <v>1326981</v>
      </c>
    </row>
    <row r="51" spans="1:11" ht="13.5" x14ac:dyDescent="0.25">
      <c r="A51" s="49" t="s">
        <v>96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>
        <v>800000</v>
      </c>
      <c r="G52" s="11">
        <v>5250000</v>
      </c>
      <c r="H52" s="14">
        <v>5250000</v>
      </c>
      <c r="I52" s="15">
        <v>1000000</v>
      </c>
      <c r="J52" s="11">
        <v>1044000</v>
      </c>
      <c r="K52" s="12">
        <v>1089936</v>
      </c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800000</v>
      </c>
      <c r="G54" s="6">
        <f t="shared" si="9"/>
        <v>5250000</v>
      </c>
      <c r="H54" s="9">
        <f t="shared" si="9"/>
        <v>5250000</v>
      </c>
      <c r="I54" s="10">
        <f t="shared" si="9"/>
        <v>1000000</v>
      </c>
      <c r="J54" s="6">
        <f t="shared" si="9"/>
        <v>1044000</v>
      </c>
      <c r="K54" s="7">
        <f t="shared" si="9"/>
        <v>1089936</v>
      </c>
    </row>
    <row r="55" spans="1:11" ht="13.5" x14ac:dyDescent="0.25">
      <c r="A55" s="47" t="s">
        <v>37</v>
      </c>
      <c r="B55" s="48" t="s">
        <v>20</v>
      </c>
      <c r="C55" s="6"/>
      <c r="D55" s="6">
        <v>12505622</v>
      </c>
      <c r="E55" s="7">
        <v>12895671</v>
      </c>
      <c r="F55" s="8">
        <v>5230000</v>
      </c>
      <c r="G55" s="6">
        <v>4430000</v>
      </c>
      <c r="H55" s="9">
        <v>4430000</v>
      </c>
      <c r="I55" s="10">
        <v>5629718</v>
      </c>
      <c r="J55" s="6">
        <v>5877425</v>
      </c>
      <c r="K55" s="7">
        <v>6136032</v>
      </c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97</v>
      </c>
      <c r="B57" s="37" t="s">
        <v>30</v>
      </c>
      <c r="C57" s="21">
        <f t="shared" ref="C57:K57" si="10">SUM(C55:C56)</f>
        <v>0</v>
      </c>
      <c r="D57" s="21">
        <f t="shared" si="10"/>
        <v>12505622</v>
      </c>
      <c r="E57" s="22">
        <f t="shared" si="10"/>
        <v>12895671</v>
      </c>
      <c r="F57" s="23">
        <f t="shared" si="10"/>
        <v>5230000</v>
      </c>
      <c r="G57" s="21">
        <f t="shared" si="10"/>
        <v>4430000</v>
      </c>
      <c r="H57" s="24">
        <f t="shared" si="10"/>
        <v>4430000</v>
      </c>
      <c r="I57" s="25">
        <f t="shared" si="10"/>
        <v>5629718</v>
      </c>
      <c r="J57" s="21">
        <f t="shared" si="10"/>
        <v>5877425</v>
      </c>
      <c r="K57" s="22">
        <f t="shared" si="10"/>
        <v>6136032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>
        <v>-289185</v>
      </c>
      <c r="E63" s="7">
        <v>-339912</v>
      </c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-22690418</v>
      </c>
      <c r="D69" s="38">
        <f t="shared" ref="D69:K69" si="12">D79+D82+D83+D86+D89+D90+SUM(D93:D99)</f>
        <v>1473761547</v>
      </c>
      <c r="E69" s="39">
        <f t="shared" si="12"/>
        <v>1543931966</v>
      </c>
      <c r="F69" s="40">
        <f t="shared" si="12"/>
        <v>170553250</v>
      </c>
      <c r="G69" s="38">
        <f t="shared" si="12"/>
        <v>146433880</v>
      </c>
      <c r="H69" s="41">
        <f t="shared" si="12"/>
        <v>146433880</v>
      </c>
      <c r="I69" s="42">
        <f t="shared" si="12"/>
        <v>150384695</v>
      </c>
      <c r="J69" s="38">
        <f t="shared" si="12"/>
        <v>78008942</v>
      </c>
      <c r="K69" s="39">
        <f t="shared" si="12"/>
        <v>77823335</v>
      </c>
    </row>
    <row r="70" spans="1:11" ht="13.5" x14ac:dyDescent="0.25">
      <c r="A70" s="44" t="s">
        <v>19</v>
      </c>
      <c r="B70" s="45" t="s">
        <v>20</v>
      </c>
      <c r="C70" s="6">
        <v>39996</v>
      </c>
      <c r="D70" s="6">
        <v>15950241</v>
      </c>
      <c r="E70" s="7">
        <v>66177468</v>
      </c>
      <c r="F70" s="8">
        <v>55360000</v>
      </c>
      <c r="G70" s="6">
        <v>33703120</v>
      </c>
      <c r="H70" s="9">
        <v>33703120</v>
      </c>
      <c r="I70" s="10">
        <v>20628000</v>
      </c>
      <c r="J70" s="6">
        <v>21000000</v>
      </c>
      <c r="K70" s="7">
        <v>27000000</v>
      </c>
    </row>
    <row r="71" spans="1:11" ht="13.5" x14ac:dyDescent="0.25">
      <c r="A71" s="44" t="s">
        <v>21</v>
      </c>
      <c r="B71" s="45" t="s">
        <v>20</v>
      </c>
      <c r="C71" s="6">
        <v>768173</v>
      </c>
      <c r="D71" s="6">
        <v>5809415</v>
      </c>
      <c r="E71" s="7">
        <v>5809415</v>
      </c>
      <c r="F71" s="8">
        <v>4000000</v>
      </c>
      <c r="G71" s="6">
        <v>8000000</v>
      </c>
      <c r="H71" s="9">
        <v>8000000</v>
      </c>
      <c r="I71" s="10">
        <v>5000000</v>
      </c>
      <c r="J71" s="6">
        <v>4000000</v>
      </c>
      <c r="K71" s="7">
        <v>5000000</v>
      </c>
    </row>
    <row r="72" spans="1:11" ht="13.5" x14ac:dyDescent="0.25">
      <c r="A72" s="44" t="s">
        <v>22</v>
      </c>
      <c r="B72" s="45" t="s">
        <v>20</v>
      </c>
      <c r="C72" s="6">
        <v>-14921259</v>
      </c>
      <c r="D72" s="6">
        <v>1313134423</v>
      </c>
      <c r="E72" s="7">
        <v>1315243330</v>
      </c>
      <c r="F72" s="8">
        <v>51050000</v>
      </c>
      <c r="G72" s="6">
        <v>48550000</v>
      </c>
      <c r="H72" s="9">
        <v>48550000</v>
      </c>
      <c r="I72" s="10">
        <v>63169100</v>
      </c>
      <c r="J72" s="6">
        <v>3263544</v>
      </c>
      <c r="K72" s="7">
        <v>3407140</v>
      </c>
    </row>
    <row r="73" spans="1:11" ht="13.5" x14ac:dyDescent="0.25">
      <c r="A73" s="44" t="s">
        <v>23</v>
      </c>
      <c r="B73" s="45" t="s">
        <v>20</v>
      </c>
      <c r="C73" s="6">
        <v>-10855718</v>
      </c>
      <c r="D73" s="6">
        <v>54738150</v>
      </c>
      <c r="E73" s="7">
        <v>59528754</v>
      </c>
      <c r="F73" s="8">
        <v>12500000</v>
      </c>
      <c r="G73" s="6">
        <v>21000000</v>
      </c>
      <c r="H73" s="9">
        <v>21000000</v>
      </c>
      <c r="I73" s="10">
        <v>14000000</v>
      </c>
      <c r="J73" s="6">
        <v>15500000</v>
      </c>
      <c r="K73" s="7">
        <v>13000000</v>
      </c>
    </row>
    <row r="74" spans="1:11" ht="13.5" x14ac:dyDescent="0.25">
      <c r="A74" s="44" t="s">
        <v>24</v>
      </c>
      <c r="B74" s="45" t="s">
        <v>20</v>
      </c>
      <c r="C74" s="6">
        <v>932635</v>
      </c>
      <c r="D74" s="6">
        <v>49328637</v>
      </c>
      <c r="E74" s="7">
        <v>62087897</v>
      </c>
      <c r="F74" s="8">
        <v>23500000</v>
      </c>
      <c r="G74" s="6">
        <v>13087510</v>
      </c>
      <c r="H74" s="9">
        <v>13087510</v>
      </c>
      <c r="I74" s="10">
        <v>12168000</v>
      </c>
      <c r="J74" s="6">
        <v>12351392</v>
      </c>
      <c r="K74" s="7">
        <v>16542853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-24036173</v>
      </c>
      <c r="D79" s="6">
        <f t="shared" ref="D79:K79" si="13">SUM(D70:D78)</f>
        <v>1438960866</v>
      </c>
      <c r="E79" s="7">
        <f t="shared" si="13"/>
        <v>1508846864</v>
      </c>
      <c r="F79" s="8">
        <f t="shared" si="13"/>
        <v>146410000</v>
      </c>
      <c r="G79" s="6">
        <f t="shared" si="13"/>
        <v>124340630</v>
      </c>
      <c r="H79" s="9">
        <f t="shared" si="13"/>
        <v>124340630</v>
      </c>
      <c r="I79" s="10">
        <f t="shared" si="13"/>
        <v>114965100</v>
      </c>
      <c r="J79" s="6">
        <f t="shared" si="13"/>
        <v>56114936</v>
      </c>
      <c r="K79" s="7">
        <f t="shared" si="13"/>
        <v>64949993</v>
      </c>
    </row>
    <row r="80" spans="1:11" ht="13.5" x14ac:dyDescent="0.25">
      <c r="A80" s="47" t="s">
        <v>31</v>
      </c>
      <c r="B80" s="48" t="s">
        <v>20</v>
      </c>
      <c r="C80" s="6">
        <v>1345755</v>
      </c>
      <c r="D80" s="6">
        <v>34681198</v>
      </c>
      <c r="E80" s="7">
        <v>34965619</v>
      </c>
      <c r="F80" s="8">
        <v>15703250</v>
      </c>
      <c r="G80" s="6">
        <v>13903250</v>
      </c>
      <c r="H80" s="9">
        <v>13903250</v>
      </c>
      <c r="I80" s="10">
        <v>28856595</v>
      </c>
      <c r="J80" s="6">
        <v>15086234</v>
      </c>
      <c r="K80" s="7">
        <v>5310028</v>
      </c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1345755</v>
      </c>
      <c r="D82" s="21">
        <f t="shared" si="14"/>
        <v>34681198</v>
      </c>
      <c r="E82" s="22">
        <f t="shared" si="14"/>
        <v>34965619</v>
      </c>
      <c r="F82" s="23">
        <f t="shared" si="14"/>
        <v>15703250</v>
      </c>
      <c r="G82" s="21">
        <f t="shared" si="14"/>
        <v>13903250</v>
      </c>
      <c r="H82" s="24">
        <f t="shared" si="14"/>
        <v>13903250</v>
      </c>
      <c r="I82" s="25">
        <f t="shared" si="14"/>
        <v>28856595</v>
      </c>
      <c r="J82" s="21">
        <f t="shared" si="14"/>
        <v>15086234</v>
      </c>
      <c r="K82" s="22">
        <f t="shared" si="14"/>
        <v>5310028</v>
      </c>
    </row>
    <row r="83" spans="1:11" ht="13.5" x14ac:dyDescent="0.25">
      <c r="A83" s="49" t="s">
        <v>96</v>
      </c>
      <c r="B83" s="37" t="s">
        <v>20</v>
      </c>
      <c r="C83" s="6"/>
      <c r="D83" s="6">
        <v>119483</v>
      </c>
      <c r="E83" s="7">
        <v>119483</v>
      </c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>
        <v>1000000</v>
      </c>
      <c r="G84" s="11">
        <v>1000000</v>
      </c>
      <c r="H84" s="14">
        <v>1000000</v>
      </c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>
        <v>2350000</v>
      </c>
      <c r="G85" s="16">
        <v>2000000</v>
      </c>
      <c r="H85" s="19">
        <v>2000000</v>
      </c>
      <c r="I85" s="20">
        <v>4000000</v>
      </c>
      <c r="J85" s="16">
        <v>4176000</v>
      </c>
      <c r="K85" s="17">
        <v>4359744</v>
      </c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3350000</v>
      </c>
      <c r="G86" s="6">
        <f t="shared" si="15"/>
        <v>3000000</v>
      </c>
      <c r="H86" s="9">
        <f t="shared" si="15"/>
        <v>3000000</v>
      </c>
      <c r="I86" s="10">
        <f t="shared" si="15"/>
        <v>4000000</v>
      </c>
      <c r="J86" s="6">
        <f t="shared" si="15"/>
        <v>4176000</v>
      </c>
      <c r="K86" s="7">
        <f t="shared" si="15"/>
        <v>4359744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>
        <v>1500000</v>
      </c>
      <c r="G88" s="16">
        <v>1500000</v>
      </c>
      <c r="H88" s="19">
        <v>1500000</v>
      </c>
      <c r="I88" s="20">
        <v>1563000</v>
      </c>
      <c r="J88" s="16">
        <v>1631772</v>
      </c>
      <c r="K88" s="17">
        <v>1703570</v>
      </c>
    </row>
    <row r="89" spans="1:11" ht="14.45" customHeight="1" x14ac:dyDescent="0.25">
      <c r="A89" s="46" t="s">
        <v>97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1500000</v>
      </c>
      <c r="G89" s="21">
        <f t="shared" si="16"/>
        <v>1500000</v>
      </c>
      <c r="H89" s="24">
        <f t="shared" si="16"/>
        <v>1500000</v>
      </c>
      <c r="I89" s="25">
        <f t="shared" si="16"/>
        <v>1563000</v>
      </c>
      <c r="J89" s="21">
        <f t="shared" si="16"/>
        <v>1631772</v>
      </c>
      <c r="K89" s="22">
        <f t="shared" si="16"/>
        <v>1703570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>
        <v>3590000</v>
      </c>
      <c r="G96" s="6">
        <v>3690000</v>
      </c>
      <c r="H96" s="9">
        <v>3690000</v>
      </c>
      <c r="I96" s="10">
        <v>1000000</v>
      </c>
      <c r="J96" s="6">
        <v>1000000</v>
      </c>
      <c r="K96" s="7">
        <v>1500000</v>
      </c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28282290</v>
      </c>
      <c r="D101" s="38">
        <f t="shared" ref="D101:K101" si="18">D111+D114+D115+D118+D121+D122+SUM(D125:D131)</f>
        <v>14586222060</v>
      </c>
      <c r="E101" s="39">
        <f t="shared" si="18"/>
        <v>14808059692</v>
      </c>
      <c r="F101" s="40">
        <f t="shared" si="18"/>
        <v>626869787</v>
      </c>
      <c r="G101" s="38">
        <f t="shared" si="18"/>
        <v>519446849</v>
      </c>
      <c r="H101" s="41">
        <f t="shared" si="18"/>
        <v>519446849</v>
      </c>
      <c r="I101" s="42">
        <f t="shared" si="18"/>
        <v>624307524</v>
      </c>
      <c r="J101" s="38">
        <f t="shared" si="18"/>
        <v>467104052</v>
      </c>
      <c r="K101" s="39">
        <f t="shared" si="18"/>
        <v>475031494</v>
      </c>
    </row>
    <row r="102" spans="1:11" ht="13.5" x14ac:dyDescent="0.25">
      <c r="A102" s="44" t="s">
        <v>19</v>
      </c>
      <c r="B102" s="45" t="s">
        <v>20</v>
      </c>
      <c r="C102" s="6">
        <v>32083276</v>
      </c>
      <c r="D102" s="6">
        <v>6084482045</v>
      </c>
      <c r="E102" s="7">
        <v>6312901260</v>
      </c>
      <c r="F102" s="8">
        <v>245669275</v>
      </c>
      <c r="G102" s="6">
        <v>162764986</v>
      </c>
      <c r="H102" s="9">
        <v>162764986</v>
      </c>
      <c r="I102" s="10">
        <v>163002749</v>
      </c>
      <c r="J102" s="6">
        <v>134716200</v>
      </c>
      <c r="K102" s="7">
        <v>160126883</v>
      </c>
    </row>
    <row r="103" spans="1:11" ht="13.5" x14ac:dyDescent="0.25">
      <c r="A103" s="44" t="s">
        <v>21</v>
      </c>
      <c r="B103" s="45" t="s">
        <v>20</v>
      </c>
      <c r="C103" s="6">
        <v>768173</v>
      </c>
      <c r="D103" s="6">
        <v>7113984</v>
      </c>
      <c r="E103" s="7">
        <v>11884248</v>
      </c>
      <c r="F103" s="8">
        <v>19000000</v>
      </c>
      <c r="G103" s="6">
        <v>11096880</v>
      </c>
      <c r="H103" s="9">
        <v>11096880</v>
      </c>
      <c r="I103" s="10">
        <v>6000000</v>
      </c>
      <c r="J103" s="6">
        <v>9500000</v>
      </c>
      <c r="K103" s="7">
        <v>13000000</v>
      </c>
    </row>
    <row r="104" spans="1:11" ht="13.5" x14ac:dyDescent="0.25">
      <c r="A104" s="44" t="s">
        <v>22</v>
      </c>
      <c r="B104" s="45" t="s">
        <v>20</v>
      </c>
      <c r="C104" s="6">
        <v>-9302817</v>
      </c>
      <c r="D104" s="6">
        <v>1350310461</v>
      </c>
      <c r="E104" s="7">
        <v>1352657393</v>
      </c>
      <c r="F104" s="8">
        <v>116700000</v>
      </c>
      <c r="G104" s="6">
        <v>127650000</v>
      </c>
      <c r="H104" s="9">
        <v>127650000</v>
      </c>
      <c r="I104" s="10">
        <v>136272300</v>
      </c>
      <c r="J104" s="6">
        <v>52419922</v>
      </c>
      <c r="K104" s="7">
        <v>61456398</v>
      </c>
    </row>
    <row r="105" spans="1:11" ht="13.5" x14ac:dyDescent="0.25">
      <c r="A105" s="44" t="s">
        <v>23</v>
      </c>
      <c r="B105" s="45" t="s">
        <v>20</v>
      </c>
      <c r="C105" s="6">
        <v>-1972186</v>
      </c>
      <c r="D105" s="6">
        <v>1380232799</v>
      </c>
      <c r="E105" s="7">
        <v>1401203979</v>
      </c>
      <c r="F105" s="8">
        <v>55850003</v>
      </c>
      <c r="G105" s="6">
        <v>49609490</v>
      </c>
      <c r="H105" s="9">
        <v>49609490</v>
      </c>
      <c r="I105" s="10">
        <v>15200000</v>
      </c>
      <c r="J105" s="6">
        <v>16500000</v>
      </c>
      <c r="K105" s="7">
        <v>13000000</v>
      </c>
    </row>
    <row r="106" spans="1:11" ht="13.5" x14ac:dyDescent="0.25">
      <c r="A106" s="44" t="s">
        <v>24</v>
      </c>
      <c r="B106" s="45" t="s">
        <v>20</v>
      </c>
      <c r="C106" s="6">
        <v>1044017</v>
      </c>
      <c r="D106" s="6">
        <v>2154028614</v>
      </c>
      <c r="E106" s="7">
        <v>2106406803</v>
      </c>
      <c r="F106" s="8">
        <v>51946997</v>
      </c>
      <c r="G106" s="6">
        <v>28387510</v>
      </c>
      <c r="H106" s="9">
        <v>28387510</v>
      </c>
      <c r="I106" s="10">
        <v>117298000</v>
      </c>
      <c r="J106" s="6">
        <v>149284142</v>
      </c>
      <c r="K106" s="7">
        <v>141042853</v>
      </c>
    </row>
    <row r="107" spans="1:11" ht="13.5" x14ac:dyDescent="0.25">
      <c r="A107" s="44" t="s">
        <v>25</v>
      </c>
      <c r="B107" s="45" t="s">
        <v>20</v>
      </c>
      <c r="C107" s="6"/>
      <c r="D107" s="6">
        <v>105461</v>
      </c>
      <c r="E107" s="7">
        <v>105461</v>
      </c>
      <c r="F107" s="8"/>
      <c r="G107" s="6">
        <v>400000</v>
      </c>
      <c r="H107" s="9">
        <v>400000</v>
      </c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22620463</v>
      </c>
      <c r="D111" s="6">
        <f t="shared" ref="D111:K111" si="19">SUM(D102:D110)</f>
        <v>10976273364</v>
      </c>
      <c r="E111" s="7">
        <f t="shared" si="19"/>
        <v>11185159144</v>
      </c>
      <c r="F111" s="8">
        <f t="shared" si="19"/>
        <v>489166275</v>
      </c>
      <c r="G111" s="6">
        <f t="shared" si="19"/>
        <v>379908866</v>
      </c>
      <c r="H111" s="9">
        <f t="shared" si="19"/>
        <v>379908866</v>
      </c>
      <c r="I111" s="10">
        <f t="shared" si="19"/>
        <v>437773049</v>
      </c>
      <c r="J111" s="6">
        <f t="shared" si="19"/>
        <v>362420264</v>
      </c>
      <c r="K111" s="7">
        <f t="shared" si="19"/>
        <v>388626134</v>
      </c>
    </row>
    <row r="112" spans="1:11" ht="13.5" x14ac:dyDescent="0.25">
      <c r="A112" s="47" t="s">
        <v>31</v>
      </c>
      <c r="B112" s="48" t="s">
        <v>20</v>
      </c>
      <c r="C112" s="6">
        <v>1966709</v>
      </c>
      <c r="D112" s="6">
        <v>1568227578</v>
      </c>
      <c r="E112" s="7">
        <v>1568547477</v>
      </c>
      <c r="F112" s="8">
        <v>20414227</v>
      </c>
      <c r="G112" s="6">
        <v>18614227</v>
      </c>
      <c r="H112" s="9">
        <v>18614227</v>
      </c>
      <c r="I112" s="10">
        <v>35791595</v>
      </c>
      <c r="J112" s="6">
        <v>17646734</v>
      </c>
      <c r="K112" s="7">
        <v>6581469</v>
      </c>
    </row>
    <row r="113" spans="1:11" ht="13.5" x14ac:dyDescent="0.25">
      <c r="A113" s="47" t="s">
        <v>32</v>
      </c>
      <c r="B113" s="37" t="s">
        <v>20</v>
      </c>
      <c r="C113" s="16">
        <v>10000</v>
      </c>
      <c r="D113" s="16">
        <v>18987</v>
      </c>
      <c r="E113" s="17">
        <v>18987</v>
      </c>
      <c r="F113" s="18">
        <v>10000000</v>
      </c>
      <c r="G113" s="16">
        <v>8000000</v>
      </c>
      <c r="H113" s="19">
        <v>8000000</v>
      </c>
      <c r="I113" s="20">
        <v>15917033</v>
      </c>
      <c r="J113" s="16">
        <v>12335982</v>
      </c>
      <c r="K113" s="17">
        <v>2457966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1976709</v>
      </c>
      <c r="D114" s="21">
        <f t="shared" si="20"/>
        <v>1568246565</v>
      </c>
      <c r="E114" s="22">
        <f t="shared" si="20"/>
        <v>1568566464</v>
      </c>
      <c r="F114" s="23">
        <f t="shared" si="20"/>
        <v>30414227</v>
      </c>
      <c r="G114" s="21">
        <f t="shared" si="20"/>
        <v>26614227</v>
      </c>
      <c r="H114" s="24">
        <f t="shared" si="20"/>
        <v>26614227</v>
      </c>
      <c r="I114" s="25">
        <f t="shared" si="20"/>
        <v>51708628</v>
      </c>
      <c r="J114" s="21">
        <f t="shared" si="20"/>
        <v>29982716</v>
      </c>
      <c r="K114" s="22">
        <f t="shared" si="20"/>
        <v>9039435</v>
      </c>
    </row>
    <row r="115" spans="1:11" ht="13.5" x14ac:dyDescent="0.25">
      <c r="A115" s="49" t="s">
        <v>96</v>
      </c>
      <c r="B115" s="37" t="s">
        <v>20</v>
      </c>
      <c r="C115" s="6"/>
      <c r="D115" s="6">
        <v>1369483</v>
      </c>
      <c r="E115" s="7">
        <v>1374483</v>
      </c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>
        <v>286580</v>
      </c>
      <c r="E116" s="12">
        <v>486580</v>
      </c>
      <c r="F116" s="13">
        <v>6800000</v>
      </c>
      <c r="G116" s="11">
        <v>11250000</v>
      </c>
      <c r="H116" s="14">
        <v>11250000</v>
      </c>
      <c r="I116" s="15">
        <v>12652000</v>
      </c>
      <c r="J116" s="11">
        <v>6044000</v>
      </c>
      <c r="K116" s="12">
        <v>9089936</v>
      </c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>
        <v>2350000</v>
      </c>
      <c r="G117" s="16">
        <v>2000000</v>
      </c>
      <c r="H117" s="19">
        <v>2000000</v>
      </c>
      <c r="I117" s="20">
        <v>10000000</v>
      </c>
      <c r="J117" s="16">
        <v>10440000</v>
      </c>
      <c r="K117" s="17">
        <v>10899360</v>
      </c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286580</v>
      </c>
      <c r="E118" s="7">
        <f t="shared" si="21"/>
        <v>486580</v>
      </c>
      <c r="F118" s="8">
        <f t="shared" si="21"/>
        <v>9150000</v>
      </c>
      <c r="G118" s="6">
        <f t="shared" si="21"/>
        <v>13250000</v>
      </c>
      <c r="H118" s="9">
        <f t="shared" si="21"/>
        <v>13250000</v>
      </c>
      <c r="I118" s="10">
        <f t="shared" si="21"/>
        <v>22652000</v>
      </c>
      <c r="J118" s="6">
        <f t="shared" si="21"/>
        <v>16484000</v>
      </c>
      <c r="K118" s="7">
        <f t="shared" si="21"/>
        <v>19989296</v>
      </c>
    </row>
    <row r="119" spans="1:11" ht="13.5" x14ac:dyDescent="0.25">
      <c r="A119" s="47" t="s">
        <v>37</v>
      </c>
      <c r="B119" s="48" t="s">
        <v>20</v>
      </c>
      <c r="C119" s="6">
        <v>83449</v>
      </c>
      <c r="D119" s="6">
        <v>22826994</v>
      </c>
      <c r="E119" s="7">
        <v>25865312</v>
      </c>
      <c r="F119" s="8">
        <v>24797760</v>
      </c>
      <c r="G119" s="6">
        <v>34397760</v>
      </c>
      <c r="H119" s="9">
        <v>34397760</v>
      </c>
      <c r="I119" s="10">
        <v>29979718</v>
      </c>
      <c r="J119" s="6">
        <v>18086225</v>
      </c>
      <c r="K119" s="7">
        <v>14404019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>
        <v>1500000</v>
      </c>
      <c r="G120" s="16">
        <v>1500000</v>
      </c>
      <c r="H120" s="19">
        <v>1500000</v>
      </c>
      <c r="I120" s="20">
        <v>1563000</v>
      </c>
      <c r="J120" s="16">
        <v>1631772</v>
      </c>
      <c r="K120" s="17">
        <v>1703570</v>
      </c>
    </row>
    <row r="121" spans="1:11" ht="28.9" customHeight="1" x14ac:dyDescent="0.25">
      <c r="A121" s="46" t="s">
        <v>97</v>
      </c>
      <c r="B121" s="37" t="s">
        <v>30</v>
      </c>
      <c r="C121" s="21">
        <f t="shared" ref="C121:K121" si="22">SUM(C119:C120)</f>
        <v>83449</v>
      </c>
      <c r="D121" s="21">
        <f t="shared" si="22"/>
        <v>22826994</v>
      </c>
      <c r="E121" s="22">
        <f t="shared" si="22"/>
        <v>25865312</v>
      </c>
      <c r="F121" s="23">
        <f t="shared" si="22"/>
        <v>26297760</v>
      </c>
      <c r="G121" s="21">
        <f t="shared" si="22"/>
        <v>35897760</v>
      </c>
      <c r="H121" s="24">
        <f t="shared" si="22"/>
        <v>35897760</v>
      </c>
      <c r="I121" s="25">
        <f t="shared" si="22"/>
        <v>31542718</v>
      </c>
      <c r="J121" s="21">
        <f t="shared" si="22"/>
        <v>19717997</v>
      </c>
      <c r="K121" s="22">
        <f t="shared" si="22"/>
        <v>16107589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>
        <v>3156342</v>
      </c>
      <c r="E124" s="17">
        <v>3019072</v>
      </c>
      <c r="F124" s="18">
        <v>10335000</v>
      </c>
      <c r="G124" s="16">
        <v>10250000</v>
      </c>
      <c r="H124" s="19">
        <v>10250000</v>
      </c>
      <c r="I124" s="20">
        <v>10960500</v>
      </c>
      <c r="J124" s="16">
        <v>10850442</v>
      </c>
      <c r="K124" s="17">
        <v>10741061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3156342</v>
      </c>
      <c r="E125" s="7">
        <f t="shared" si="23"/>
        <v>3019072</v>
      </c>
      <c r="F125" s="8">
        <f t="shared" si="23"/>
        <v>10335000</v>
      </c>
      <c r="G125" s="6">
        <f t="shared" si="23"/>
        <v>10250000</v>
      </c>
      <c r="H125" s="9">
        <f t="shared" si="23"/>
        <v>10250000</v>
      </c>
      <c r="I125" s="10">
        <f t="shared" si="23"/>
        <v>10960500</v>
      </c>
      <c r="J125" s="6">
        <f t="shared" si="23"/>
        <v>10850442</v>
      </c>
      <c r="K125" s="7">
        <f t="shared" si="23"/>
        <v>10741061</v>
      </c>
    </row>
    <row r="126" spans="1:11" ht="13.5" x14ac:dyDescent="0.25">
      <c r="A126" s="50" t="s">
        <v>43</v>
      </c>
      <c r="B126" s="37" t="s">
        <v>20</v>
      </c>
      <c r="C126" s="11">
        <v>608696</v>
      </c>
      <c r="D126" s="11">
        <v>5825741</v>
      </c>
      <c r="E126" s="12">
        <v>7123550</v>
      </c>
      <c r="F126" s="13">
        <v>7104056</v>
      </c>
      <c r="G126" s="11">
        <v>7639056</v>
      </c>
      <c r="H126" s="14">
        <v>7639056</v>
      </c>
      <c r="I126" s="15">
        <v>3500997</v>
      </c>
      <c r="J126" s="11">
        <v>2761494</v>
      </c>
      <c r="K126" s="12">
        <v>3385588</v>
      </c>
    </row>
    <row r="127" spans="1:11" ht="13.5" x14ac:dyDescent="0.25">
      <c r="A127" s="49" t="s">
        <v>44</v>
      </c>
      <c r="B127" s="37" t="s">
        <v>20</v>
      </c>
      <c r="C127" s="6">
        <v>322990</v>
      </c>
      <c r="D127" s="6">
        <v>22722385</v>
      </c>
      <c r="E127" s="7">
        <v>24708466</v>
      </c>
      <c r="F127" s="8">
        <v>12267869</v>
      </c>
      <c r="G127" s="6">
        <v>9287869</v>
      </c>
      <c r="H127" s="9">
        <v>9287869</v>
      </c>
      <c r="I127" s="10">
        <v>10659877</v>
      </c>
      <c r="J127" s="6">
        <v>4313221</v>
      </c>
      <c r="K127" s="7">
        <v>3286561</v>
      </c>
    </row>
    <row r="128" spans="1:11" ht="13.5" x14ac:dyDescent="0.25">
      <c r="A128" s="49" t="s">
        <v>45</v>
      </c>
      <c r="B128" s="37" t="s">
        <v>20</v>
      </c>
      <c r="C128" s="6">
        <v>5600</v>
      </c>
      <c r="D128" s="6">
        <v>60194625</v>
      </c>
      <c r="E128" s="7">
        <v>67069154</v>
      </c>
      <c r="F128" s="8">
        <v>24164600</v>
      </c>
      <c r="G128" s="6">
        <v>18029071</v>
      </c>
      <c r="H128" s="9">
        <v>18029071</v>
      </c>
      <c r="I128" s="10">
        <v>15267755</v>
      </c>
      <c r="J128" s="6">
        <v>9136830</v>
      </c>
      <c r="K128" s="7">
        <v>9861551</v>
      </c>
    </row>
    <row r="129" spans="1:11" ht="13.5" x14ac:dyDescent="0.25">
      <c r="A129" s="50" t="s">
        <v>46</v>
      </c>
      <c r="B129" s="48" t="s">
        <v>20</v>
      </c>
      <c r="C129" s="6">
        <v>2453295</v>
      </c>
      <c r="D129" s="6">
        <v>301100207</v>
      </c>
      <c r="E129" s="7">
        <v>300467693</v>
      </c>
      <c r="F129" s="8">
        <v>11970000</v>
      </c>
      <c r="G129" s="6">
        <v>12570000</v>
      </c>
      <c r="H129" s="9">
        <v>12570000</v>
      </c>
      <c r="I129" s="10">
        <v>33990000</v>
      </c>
      <c r="J129" s="6">
        <v>4910000</v>
      </c>
      <c r="K129" s="7">
        <v>7180000</v>
      </c>
    </row>
    <row r="130" spans="1:11" ht="13.5" x14ac:dyDescent="0.25">
      <c r="A130" s="49" t="s">
        <v>47</v>
      </c>
      <c r="B130" s="37" t="s">
        <v>20</v>
      </c>
      <c r="C130" s="6">
        <v>211088</v>
      </c>
      <c r="D130" s="6">
        <v>1624219774</v>
      </c>
      <c r="E130" s="7">
        <v>1624219774</v>
      </c>
      <c r="F130" s="8">
        <v>6000000</v>
      </c>
      <c r="G130" s="6">
        <v>6000000</v>
      </c>
      <c r="H130" s="9">
        <v>6000000</v>
      </c>
      <c r="I130" s="10">
        <v>6252000</v>
      </c>
      <c r="J130" s="6">
        <v>6527088</v>
      </c>
      <c r="K130" s="7">
        <v>6814279</v>
      </c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28282290</v>
      </c>
      <c r="D132" s="54">
        <f t="shared" ref="D132:K132" si="24">+D5+D37+D69</f>
        <v>14586222060</v>
      </c>
      <c r="E132" s="55">
        <f t="shared" si="24"/>
        <v>14808059692</v>
      </c>
      <c r="F132" s="56">
        <f t="shared" si="24"/>
        <v>626869787</v>
      </c>
      <c r="G132" s="54">
        <f t="shared" si="24"/>
        <v>519446849</v>
      </c>
      <c r="H132" s="57">
        <f t="shared" si="24"/>
        <v>519446849</v>
      </c>
      <c r="I132" s="58">
        <f t="shared" si="24"/>
        <v>624307524</v>
      </c>
      <c r="J132" s="54">
        <f t="shared" si="24"/>
        <v>467104052</v>
      </c>
      <c r="K132" s="55">
        <f t="shared" si="24"/>
        <v>475031494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-20938816</v>
      </c>
      <c r="D134" s="38">
        <f t="shared" ref="D134:K134" si="25">D144+D147+D148+D151+D154+D155+SUM(D158:D164)</f>
        <v>8343289510</v>
      </c>
      <c r="E134" s="39">
        <f t="shared" si="25"/>
        <v>8101071618</v>
      </c>
      <c r="F134" s="40">
        <f t="shared" si="25"/>
        <v>10010884257</v>
      </c>
      <c r="G134" s="38">
        <f t="shared" si="25"/>
        <v>9881605218</v>
      </c>
      <c r="H134" s="41">
        <f t="shared" si="25"/>
        <v>9881605218</v>
      </c>
      <c r="I134" s="42">
        <f t="shared" si="25"/>
        <v>1850634809</v>
      </c>
      <c r="J134" s="38">
        <f t="shared" si="25"/>
        <v>1780430931</v>
      </c>
      <c r="K134" s="39">
        <f t="shared" si="25"/>
        <v>1850342713</v>
      </c>
    </row>
    <row r="135" spans="1:11" ht="13.5" x14ac:dyDescent="0.25">
      <c r="A135" s="44" t="s">
        <v>19</v>
      </c>
      <c r="B135" s="45" t="s">
        <v>20</v>
      </c>
      <c r="C135" s="6">
        <v>-1789836</v>
      </c>
      <c r="D135" s="6">
        <v>-44393190</v>
      </c>
      <c r="E135" s="7">
        <v>9941025</v>
      </c>
      <c r="F135" s="8">
        <v>118360000</v>
      </c>
      <c r="G135" s="6">
        <v>74087120</v>
      </c>
      <c r="H135" s="9">
        <v>74087120</v>
      </c>
      <c r="I135" s="10">
        <v>58521500</v>
      </c>
      <c r="J135" s="6">
        <v>66000000</v>
      </c>
      <c r="K135" s="7">
        <v>80000000</v>
      </c>
    </row>
    <row r="136" spans="1:11" ht="13.5" x14ac:dyDescent="0.25">
      <c r="A136" s="44" t="s">
        <v>21</v>
      </c>
      <c r="B136" s="45" t="s">
        <v>20</v>
      </c>
      <c r="C136" s="6">
        <v>768173</v>
      </c>
      <c r="D136" s="6">
        <v>7113984</v>
      </c>
      <c r="E136" s="7">
        <v>11884248</v>
      </c>
      <c r="F136" s="8">
        <v>19000000</v>
      </c>
      <c r="G136" s="6">
        <v>11096880</v>
      </c>
      <c r="H136" s="9">
        <v>11096880</v>
      </c>
      <c r="I136" s="10">
        <v>6000000</v>
      </c>
      <c r="J136" s="6">
        <v>9500000</v>
      </c>
      <c r="K136" s="7">
        <v>13000000</v>
      </c>
    </row>
    <row r="137" spans="1:11" ht="13.5" x14ac:dyDescent="0.25">
      <c r="A137" s="44" t="s">
        <v>22</v>
      </c>
      <c r="B137" s="45" t="s">
        <v>20</v>
      </c>
      <c r="C137" s="6">
        <v>21357288</v>
      </c>
      <c r="D137" s="6">
        <v>-148736962</v>
      </c>
      <c r="E137" s="7">
        <v>-232752988</v>
      </c>
      <c r="F137" s="8">
        <v>859601000</v>
      </c>
      <c r="G137" s="6">
        <v>872151000</v>
      </c>
      <c r="H137" s="9">
        <v>872151000</v>
      </c>
      <c r="I137" s="10">
        <v>837906300</v>
      </c>
      <c r="J137" s="6">
        <v>784925818</v>
      </c>
      <c r="K137" s="7">
        <v>826925059</v>
      </c>
    </row>
    <row r="138" spans="1:11" ht="13.5" x14ac:dyDescent="0.25">
      <c r="A138" s="44" t="s">
        <v>23</v>
      </c>
      <c r="B138" s="45" t="s">
        <v>20</v>
      </c>
      <c r="C138" s="6">
        <v>4188775</v>
      </c>
      <c r="D138" s="6">
        <v>485165315</v>
      </c>
      <c r="E138" s="7">
        <v>463948718</v>
      </c>
      <c r="F138" s="8">
        <v>519072997</v>
      </c>
      <c r="G138" s="6">
        <v>513832487</v>
      </c>
      <c r="H138" s="9">
        <v>513832487</v>
      </c>
      <c r="I138" s="10">
        <v>466357318</v>
      </c>
      <c r="J138" s="6">
        <v>485052240</v>
      </c>
      <c r="K138" s="7">
        <v>501294591</v>
      </c>
    </row>
    <row r="139" spans="1:11" ht="13.5" x14ac:dyDescent="0.25">
      <c r="A139" s="44" t="s">
        <v>24</v>
      </c>
      <c r="B139" s="45" t="s">
        <v>20</v>
      </c>
      <c r="C139" s="6"/>
      <c r="D139" s="6">
        <v>-534731787</v>
      </c>
      <c r="E139" s="7">
        <v>-517369070</v>
      </c>
      <c r="F139" s="8">
        <v>6500000</v>
      </c>
      <c r="G139" s="6">
        <v>4500000</v>
      </c>
      <c r="H139" s="9">
        <v>4500000</v>
      </c>
      <c r="I139" s="10">
        <v>74168000</v>
      </c>
      <c r="J139" s="6">
        <v>84951392</v>
      </c>
      <c r="K139" s="7">
        <v>86542853</v>
      </c>
    </row>
    <row r="140" spans="1:11" ht="13.5" x14ac:dyDescent="0.25">
      <c r="A140" s="44" t="s">
        <v>25</v>
      </c>
      <c r="B140" s="45" t="s">
        <v>20</v>
      </c>
      <c r="C140" s="6">
        <v>-8024061</v>
      </c>
      <c r="D140" s="6">
        <v>-192577469</v>
      </c>
      <c r="E140" s="7">
        <v>-288866204</v>
      </c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>
        <v>3366419171</v>
      </c>
      <c r="E141" s="7">
        <v>3366419171</v>
      </c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>
        <v>1328</v>
      </c>
      <c r="F143" s="18">
        <v>1410000</v>
      </c>
      <c r="G143" s="16">
        <v>410000</v>
      </c>
      <c r="H143" s="19">
        <v>410000</v>
      </c>
      <c r="I143" s="20">
        <v>1290000</v>
      </c>
      <c r="J143" s="16">
        <v>1316200</v>
      </c>
      <c r="K143" s="17">
        <v>1364433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16500339</v>
      </c>
      <c r="D144" s="6">
        <f t="shared" ref="D144:K144" si="26">SUM(D135:D143)</f>
        <v>2938259062</v>
      </c>
      <c r="E144" s="7">
        <f t="shared" si="26"/>
        <v>2813206228</v>
      </c>
      <c r="F144" s="8">
        <f t="shared" si="26"/>
        <v>1523943997</v>
      </c>
      <c r="G144" s="6">
        <f t="shared" si="26"/>
        <v>1476077487</v>
      </c>
      <c r="H144" s="9">
        <f t="shared" si="26"/>
        <v>1476077487</v>
      </c>
      <c r="I144" s="10">
        <f t="shared" si="26"/>
        <v>1444243118</v>
      </c>
      <c r="J144" s="6">
        <f t="shared" si="26"/>
        <v>1431745650</v>
      </c>
      <c r="K144" s="7">
        <f t="shared" si="26"/>
        <v>1509126936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-48808996</v>
      </c>
      <c r="D147" s="6">
        <v>1489170887</v>
      </c>
      <c r="E147" s="7">
        <v>1369058501</v>
      </c>
      <c r="F147" s="8">
        <v>367058227</v>
      </c>
      <c r="G147" s="6">
        <v>370358227</v>
      </c>
      <c r="H147" s="9">
        <v>370358227</v>
      </c>
      <c r="I147" s="10">
        <v>-6165011659</v>
      </c>
      <c r="J147" s="6">
        <v>-6464292253</v>
      </c>
      <c r="K147" s="7">
        <v>-6773397914</v>
      </c>
    </row>
    <row r="148" spans="1:11" ht="13.5" x14ac:dyDescent="0.25">
      <c r="A148" s="49" t="s">
        <v>96</v>
      </c>
      <c r="B148" s="37" t="s">
        <v>20</v>
      </c>
      <c r="C148" s="6"/>
      <c r="D148" s="6">
        <v>1369483</v>
      </c>
      <c r="E148" s="7">
        <v>1374483</v>
      </c>
      <c r="F148" s="8">
        <v>147452</v>
      </c>
      <c r="G148" s="6">
        <v>147452</v>
      </c>
      <c r="H148" s="9">
        <v>147452</v>
      </c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-4583830</v>
      </c>
      <c r="D151" s="6">
        <v>157723248</v>
      </c>
      <c r="E151" s="7">
        <v>146733301</v>
      </c>
      <c r="F151" s="8">
        <v>388919721</v>
      </c>
      <c r="G151" s="6">
        <v>388919721</v>
      </c>
      <c r="H151" s="9">
        <v>388919721</v>
      </c>
      <c r="I151" s="10">
        <v>146733000</v>
      </c>
      <c r="J151" s="6">
        <v>153189252</v>
      </c>
      <c r="K151" s="7">
        <v>160082768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97</v>
      </c>
      <c r="B154" s="37" t="s">
        <v>30</v>
      </c>
      <c r="C154" s="6">
        <v>-3843509</v>
      </c>
      <c r="D154" s="6">
        <v>49682113</v>
      </c>
      <c r="E154" s="7">
        <v>3001660</v>
      </c>
      <c r="F154" s="8">
        <v>5757921000</v>
      </c>
      <c r="G154" s="6">
        <v>5761221000</v>
      </c>
      <c r="H154" s="9">
        <v>5761221000</v>
      </c>
      <c r="I154" s="10">
        <v>4253180221</v>
      </c>
      <c r="J154" s="6">
        <v>4443065831</v>
      </c>
      <c r="K154" s="7">
        <v>4638021776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>
        <v>-2258</v>
      </c>
      <c r="D158" s="6">
        <v>-25771</v>
      </c>
      <c r="E158" s="7">
        <v>-31276</v>
      </c>
      <c r="F158" s="8">
        <v>873035</v>
      </c>
      <c r="G158" s="6">
        <v>788035</v>
      </c>
      <c r="H158" s="9">
        <v>788035</v>
      </c>
      <c r="I158" s="10">
        <v>2540500</v>
      </c>
      <c r="J158" s="6">
        <v>1971962</v>
      </c>
      <c r="K158" s="7">
        <v>1383928</v>
      </c>
    </row>
    <row r="159" spans="1:11" ht="13.5" x14ac:dyDescent="0.25">
      <c r="A159" s="50" t="s">
        <v>43</v>
      </c>
      <c r="B159" s="37" t="s">
        <v>20</v>
      </c>
      <c r="C159" s="11">
        <v>20885049</v>
      </c>
      <c r="D159" s="11">
        <v>2193772888</v>
      </c>
      <c r="E159" s="12">
        <v>2271656139</v>
      </c>
      <c r="F159" s="13">
        <v>116090452</v>
      </c>
      <c r="G159" s="11">
        <v>36278452</v>
      </c>
      <c r="H159" s="14">
        <v>36278452</v>
      </c>
      <c r="I159" s="15">
        <v>30816613</v>
      </c>
      <c r="J159" s="11">
        <v>19078019</v>
      </c>
      <c r="K159" s="12">
        <v>20039863</v>
      </c>
    </row>
    <row r="160" spans="1:11" ht="13.5" x14ac:dyDescent="0.25">
      <c r="A160" s="49" t="s">
        <v>44</v>
      </c>
      <c r="B160" s="37" t="s">
        <v>20</v>
      </c>
      <c r="C160" s="6">
        <v>-350573</v>
      </c>
      <c r="D160" s="6">
        <v>-44554779</v>
      </c>
      <c r="E160" s="7">
        <v>-51137865</v>
      </c>
      <c r="F160" s="8">
        <v>36623400</v>
      </c>
      <c r="G160" s="6">
        <v>35313400</v>
      </c>
      <c r="H160" s="9">
        <v>35313400</v>
      </c>
      <c r="I160" s="10">
        <v>34157888</v>
      </c>
      <c r="J160" s="6">
        <v>30856640</v>
      </c>
      <c r="K160" s="7">
        <v>31047400</v>
      </c>
    </row>
    <row r="161" spans="1:11" ht="13.5" x14ac:dyDescent="0.25">
      <c r="A161" s="49" t="s">
        <v>45</v>
      </c>
      <c r="B161" s="37" t="s">
        <v>20</v>
      </c>
      <c r="C161" s="6">
        <v>-160923</v>
      </c>
      <c r="D161" s="6">
        <v>3997865</v>
      </c>
      <c r="E161" s="7">
        <v>2574445</v>
      </c>
      <c r="F161" s="8">
        <v>31942973</v>
      </c>
      <c r="G161" s="6">
        <v>24537444</v>
      </c>
      <c r="H161" s="9">
        <v>24537444</v>
      </c>
      <c r="I161" s="10">
        <v>44740128</v>
      </c>
      <c r="J161" s="6">
        <v>41257010</v>
      </c>
      <c r="K161" s="7">
        <v>42844217</v>
      </c>
    </row>
    <row r="162" spans="1:11" ht="13.5" x14ac:dyDescent="0.25">
      <c r="A162" s="50" t="s">
        <v>46</v>
      </c>
      <c r="B162" s="48" t="s">
        <v>20</v>
      </c>
      <c r="C162" s="6">
        <v>-785203</v>
      </c>
      <c r="D162" s="6">
        <v>-70326760</v>
      </c>
      <c r="E162" s="7">
        <v>-79512461</v>
      </c>
      <c r="F162" s="8">
        <v>169352000</v>
      </c>
      <c r="G162" s="6">
        <v>169952000</v>
      </c>
      <c r="H162" s="9">
        <v>169952000</v>
      </c>
      <c r="I162" s="10">
        <v>172233000</v>
      </c>
      <c r="J162" s="6">
        <v>153528732</v>
      </c>
      <c r="K162" s="7">
        <v>162518825</v>
      </c>
    </row>
    <row r="163" spans="1:11" ht="13.5" x14ac:dyDescent="0.25">
      <c r="A163" s="49" t="s">
        <v>47</v>
      </c>
      <c r="B163" s="37" t="s">
        <v>20</v>
      </c>
      <c r="C163" s="6">
        <v>211088</v>
      </c>
      <c r="D163" s="6">
        <v>1624221274</v>
      </c>
      <c r="E163" s="7">
        <v>1624148463</v>
      </c>
      <c r="F163" s="8">
        <v>1618012000</v>
      </c>
      <c r="G163" s="6">
        <v>1618012000</v>
      </c>
      <c r="H163" s="9">
        <v>1618012000</v>
      </c>
      <c r="I163" s="10">
        <v>1887002000</v>
      </c>
      <c r="J163" s="6">
        <v>1970030088</v>
      </c>
      <c r="K163" s="7">
        <v>2058674914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-20938816</v>
      </c>
      <c r="D165" s="54">
        <f t="shared" ref="D165:K165" si="27">D144+D147+D148+D151+D154+D155+SUM(D158:D164)</f>
        <v>8343289510</v>
      </c>
      <c r="E165" s="55">
        <f t="shared" si="27"/>
        <v>8101071618</v>
      </c>
      <c r="F165" s="56">
        <f t="shared" si="27"/>
        <v>10010884257</v>
      </c>
      <c r="G165" s="54">
        <f t="shared" si="27"/>
        <v>9881605218</v>
      </c>
      <c r="H165" s="57">
        <f t="shared" si="27"/>
        <v>9881605218</v>
      </c>
      <c r="I165" s="66">
        <f t="shared" si="27"/>
        <v>1850634809</v>
      </c>
      <c r="J165" s="54">
        <f t="shared" si="27"/>
        <v>1780430931</v>
      </c>
      <c r="K165" s="55">
        <f t="shared" si="27"/>
        <v>1850342713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73952433</v>
      </c>
      <c r="D168" s="60">
        <v>347298145</v>
      </c>
      <c r="E168" s="61">
        <v>347718345</v>
      </c>
      <c r="F168" s="62">
        <v>492912600</v>
      </c>
      <c r="G168" s="60">
        <v>492869929</v>
      </c>
      <c r="H168" s="63">
        <v>492869929</v>
      </c>
      <c r="I168" s="64">
        <v>480044873</v>
      </c>
      <c r="J168" s="60">
        <v>499627213</v>
      </c>
      <c r="K168" s="61">
        <v>522066713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5055491</v>
      </c>
      <c r="D169" s="38">
        <f t="shared" ref="D169:K169" si="28">D179+D182+D183+D186+D189+D190+SUM(D193:D199)</f>
        <v>80714216</v>
      </c>
      <c r="E169" s="39">
        <f t="shared" si="28"/>
        <v>40983701</v>
      </c>
      <c r="F169" s="40">
        <f t="shared" si="28"/>
        <v>188529563</v>
      </c>
      <c r="G169" s="38">
        <f t="shared" si="28"/>
        <v>186345063</v>
      </c>
      <c r="H169" s="41">
        <f t="shared" si="28"/>
        <v>186345063</v>
      </c>
      <c r="I169" s="42">
        <f t="shared" si="28"/>
        <v>184909386</v>
      </c>
      <c r="J169" s="38">
        <f t="shared" si="28"/>
        <v>200743311</v>
      </c>
      <c r="K169" s="39">
        <f t="shared" si="28"/>
        <v>212229581</v>
      </c>
    </row>
    <row r="170" spans="1:11" ht="13.5" x14ac:dyDescent="0.25">
      <c r="A170" s="44" t="s">
        <v>19</v>
      </c>
      <c r="B170" s="45" t="s">
        <v>20</v>
      </c>
      <c r="C170" s="6"/>
      <c r="D170" s="6">
        <v>21546</v>
      </c>
      <c r="E170" s="7">
        <v>20546</v>
      </c>
      <c r="F170" s="8">
        <v>72425</v>
      </c>
      <c r="G170" s="6">
        <v>72425</v>
      </c>
      <c r="H170" s="9">
        <v>72425</v>
      </c>
      <c r="I170" s="10">
        <v>75612</v>
      </c>
      <c r="J170" s="6">
        <v>79015</v>
      </c>
      <c r="K170" s="7">
        <v>82491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3583188</v>
      </c>
      <c r="D172" s="6">
        <v>55527004</v>
      </c>
      <c r="E172" s="7">
        <v>26970223</v>
      </c>
      <c r="F172" s="8">
        <v>31977470</v>
      </c>
      <c r="G172" s="6">
        <v>31792970</v>
      </c>
      <c r="H172" s="9">
        <v>31792970</v>
      </c>
      <c r="I172" s="10">
        <v>30383865</v>
      </c>
      <c r="J172" s="6">
        <v>36720425</v>
      </c>
      <c r="K172" s="7">
        <v>38115767</v>
      </c>
    </row>
    <row r="173" spans="1:11" ht="13.5" x14ac:dyDescent="0.25">
      <c r="A173" s="44" t="s">
        <v>23</v>
      </c>
      <c r="B173" s="45" t="s">
        <v>20</v>
      </c>
      <c r="C173" s="6">
        <v>698595</v>
      </c>
      <c r="D173" s="6">
        <v>16980525</v>
      </c>
      <c r="E173" s="7">
        <v>5142499</v>
      </c>
      <c r="F173" s="8">
        <v>141367328</v>
      </c>
      <c r="G173" s="6">
        <v>141367328</v>
      </c>
      <c r="H173" s="9">
        <v>141367328</v>
      </c>
      <c r="I173" s="10">
        <v>133756453</v>
      </c>
      <c r="J173" s="6">
        <v>142239006</v>
      </c>
      <c r="K173" s="7">
        <v>151263613</v>
      </c>
    </row>
    <row r="174" spans="1:11" ht="13.5" x14ac:dyDescent="0.25">
      <c r="A174" s="44" t="s">
        <v>24</v>
      </c>
      <c r="B174" s="45" t="s">
        <v>20</v>
      </c>
      <c r="C174" s="6">
        <v>3738</v>
      </c>
      <c r="D174" s="6">
        <v>662065</v>
      </c>
      <c r="E174" s="7">
        <v>1230352</v>
      </c>
      <c r="F174" s="8">
        <v>2299879</v>
      </c>
      <c r="G174" s="6">
        <v>2299879</v>
      </c>
      <c r="H174" s="9">
        <v>2299879</v>
      </c>
      <c r="I174" s="10">
        <v>7146474</v>
      </c>
      <c r="J174" s="6">
        <v>7560669</v>
      </c>
      <c r="K174" s="7">
        <v>7999573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>
        <v>1000000</v>
      </c>
      <c r="G175" s="6">
        <v>1000000</v>
      </c>
      <c r="H175" s="9">
        <v>1000000</v>
      </c>
      <c r="I175" s="10">
        <v>1042000</v>
      </c>
      <c r="J175" s="6">
        <v>1087848</v>
      </c>
      <c r="K175" s="7">
        <v>1135713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4285521</v>
      </c>
      <c r="D179" s="6">
        <f t="shared" ref="D179:K179" si="29">SUM(D170:D178)</f>
        <v>73191140</v>
      </c>
      <c r="E179" s="7">
        <f t="shared" si="29"/>
        <v>33363620</v>
      </c>
      <c r="F179" s="8">
        <f t="shared" si="29"/>
        <v>176717102</v>
      </c>
      <c r="G179" s="6">
        <f t="shared" si="29"/>
        <v>176532602</v>
      </c>
      <c r="H179" s="9">
        <f t="shared" si="29"/>
        <v>176532602</v>
      </c>
      <c r="I179" s="10">
        <f t="shared" si="29"/>
        <v>172404404</v>
      </c>
      <c r="J179" s="6">
        <f t="shared" si="29"/>
        <v>187686963</v>
      </c>
      <c r="K179" s="7">
        <f t="shared" si="29"/>
        <v>198597157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>
        <v>281407</v>
      </c>
      <c r="G180" s="6">
        <v>281407</v>
      </c>
      <c r="H180" s="9">
        <v>281407</v>
      </c>
      <c r="I180" s="10">
        <v>292664</v>
      </c>
      <c r="J180" s="6">
        <v>306128</v>
      </c>
      <c r="K180" s="7">
        <v>319598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>
        <v>200000</v>
      </c>
      <c r="J181" s="16">
        <v>208800</v>
      </c>
      <c r="K181" s="17">
        <v>217987</v>
      </c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281407</v>
      </c>
      <c r="G182" s="21">
        <f t="shared" si="30"/>
        <v>281407</v>
      </c>
      <c r="H182" s="24">
        <f t="shared" si="30"/>
        <v>281407</v>
      </c>
      <c r="I182" s="25">
        <f t="shared" si="30"/>
        <v>492664</v>
      </c>
      <c r="J182" s="21">
        <f t="shared" si="30"/>
        <v>514928</v>
      </c>
      <c r="K182" s="22">
        <f t="shared" si="30"/>
        <v>537585</v>
      </c>
    </row>
    <row r="183" spans="1:11" ht="13.5" x14ac:dyDescent="0.25">
      <c r="A183" s="49" t="s">
        <v>96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>
        <v>200000</v>
      </c>
      <c r="G184" s="11">
        <v>200000</v>
      </c>
      <c r="H184" s="14">
        <v>200000</v>
      </c>
      <c r="I184" s="15">
        <v>208400</v>
      </c>
      <c r="J184" s="11">
        <v>217570</v>
      </c>
      <c r="K184" s="12">
        <v>227143</v>
      </c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200000</v>
      </c>
      <c r="G186" s="6">
        <f t="shared" si="31"/>
        <v>200000</v>
      </c>
      <c r="H186" s="9">
        <f t="shared" si="31"/>
        <v>200000</v>
      </c>
      <c r="I186" s="10">
        <f t="shared" si="31"/>
        <v>208400</v>
      </c>
      <c r="J186" s="6">
        <f t="shared" si="31"/>
        <v>217570</v>
      </c>
      <c r="K186" s="7">
        <f t="shared" si="31"/>
        <v>227143</v>
      </c>
    </row>
    <row r="187" spans="1:11" ht="13.5" x14ac:dyDescent="0.25">
      <c r="A187" s="47" t="s">
        <v>37</v>
      </c>
      <c r="B187" s="48" t="s">
        <v>20</v>
      </c>
      <c r="C187" s="6">
        <v>24299</v>
      </c>
      <c r="D187" s="6">
        <v>439191</v>
      </c>
      <c r="E187" s="7">
        <v>502371</v>
      </c>
      <c r="F187" s="8">
        <v>820385</v>
      </c>
      <c r="G187" s="6">
        <v>820385</v>
      </c>
      <c r="H187" s="9">
        <v>820385</v>
      </c>
      <c r="I187" s="10">
        <v>853636</v>
      </c>
      <c r="J187" s="6">
        <v>891716</v>
      </c>
      <c r="K187" s="7">
        <v>931511</v>
      </c>
    </row>
    <row r="188" spans="1:11" ht="13.5" x14ac:dyDescent="0.25">
      <c r="A188" s="47" t="s">
        <v>38</v>
      </c>
      <c r="B188" s="37" t="s">
        <v>20</v>
      </c>
      <c r="C188" s="16">
        <v>168045</v>
      </c>
      <c r="D188" s="16">
        <v>305209</v>
      </c>
      <c r="E188" s="17">
        <v>607711</v>
      </c>
      <c r="F188" s="18">
        <v>955671</v>
      </c>
      <c r="G188" s="16">
        <v>955671</v>
      </c>
      <c r="H188" s="19">
        <v>955671</v>
      </c>
      <c r="I188" s="20">
        <v>993898</v>
      </c>
      <c r="J188" s="16">
        <v>1037630</v>
      </c>
      <c r="K188" s="17">
        <v>1084323</v>
      </c>
    </row>
    <row r="189" spans="1:11" ht="28.9" customHeight="1" x14ac:dyDescent="0.25">
      <c r="A189" s="46" t="s">
        <v>97</v>
      </c>
      <c r="B189" s="37" t="s">
        <v>30</v>
      </c>
      <c r="C189" s="21">
        <f t="shared" ref="C189:K189" si="32">SUM(C187:C188)</f>
        <v>192344</v>
      </c>
      <c r="D189" s="21">
        <f t="shared" si="32"/>
        <v>744400</v>
      </c>
      <c r="E189" s="22">
        <f t="shared" si="32"/>
        <v>1110082</v>
      </c>
      <c r="F189" s="23">
        <f t="shared" si="32"/>
        <v>1776056</v>
      </c>
      <c r="G189" s="21">
        <f t="shared" si="32"/>
        <v>1776056</v>
      </c>
      <c r="H189" s="24">
        <f t="shared" si="32"/>
        <v>1776056</v>
      </c>
      <c r="I189" s="25">
        <f t="shared" si="32"/>
        <v>1847534</v>
      </c>
      <c r="J189" s="21">
        <f t="shared" si="32"/>
        <v>1929346</v>
      </c>
      <c r="K189" s="22">
        <f t="shared" si="32"/>
        <v>2015834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489992</v>
      </c>
      <c r="D194" s="11">
        <v>6687112</v>
      </c>
      <c r="E194" s="12">
        <v>5356608</v>
      </c>
      <c r="F194" s="13">
        <v>4164000</v>
      </c>
      <c r="G194" s="11">
        <v>4164000</v>
      </c>
      <c r="H194" s="14">
        <v>4164000</v>
      </c>
      <c r="I194" s="15">
        <v>4338888</v>
      </c>
      <c r="J194" s="11">
        <v>4529799</v>
      </c>
      <c r="K194" s="12">
        <v>4729110</v>
      </c>
    </row>
    <row r="195" spans="1:11" ht="13.5" x14ac:dyDescent="0.25">
      <c r="A195" s="49" t="s">
        <v>44</v>
      </c>
      <c r="B195" s="37" t="s">
        <v>20</v>
      </c>
      <c r="C195" s="6">
        <v>499</v>
      </c>
      <c r="D195" s="6">
        <v>40184</v>
      </c>
      <c r="E195" s="7"/>
      <c r="F195" s="8">
        <v>1557357</v>
      </c>
      <c r="G195" s="6">
        <v>1557357</v>
      </c>
      <c r="H195" s="9">
        <v>1557357</v>
      </c>
      <c r="I195" s="10">
        <v>1622779</v>
      </c>
      <c r="J195" s="6">
        <v>1694187</v>
      </c>
      <c r="K195" s="7">
        <v>1768730</v>
      </c>
    </row>
    <row r="196" spans="1:11" ht="13.5" x14ac:dyDescent="0.25">
      <c r="A196" s="49" t="s">
        <v>45</v>
      </c>
      <c r="B196" s="37" t="s">
        <v>20</v>
      </c>
      <c r="C196" s="6">
        <v>87135</v>
      </c>
      <c r="D196" s="6">
        <v>51380</v>
      </c>
      <c r="E196" s="7">
        <v>1153391</v>
      </c>
      <c r="F196" s="8">
        <v>3833641</v>
      </c>
      <c r="G196" s="6">
        <v>1833641</v>
      </c>
      <c r="H196" s="9">
        <v>1833641</v>
      </c>
      <c r="I196" s="10">
        <v>3994717</v>
      </c>
      <c r="J196" s="6">
        <v>4170518</v>
      </c>
      <c r="K196" s="7">
        <v>4354022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79007924</v>
      </c>
      <c r="D201" s="54">
        <f t="shared" si="34"/>
        <v>428012361</v>
      </c>
      <c r="E201" s="55">
        <f t="shared" si="34"/>
        <v>388702046</v>
      </c>
      <c r="F201" s="56">
        <f t="shared" si="34"/>
        <v>681442163</v>
      </c>
      <c r="G201" s="54">
        <f t="shared" si="34"/>
        <v>679214992</v>
      </c>
      <c r="H201" s="57">
        <f t="shared" si="34"/>
        <v>679214992</v>
      </c>
      <c r="I201" s="58">
        <f t="shared" si="34"/>
        <v>664954259</v>
      </c>
      <c r="J201" s="54">
        <f t="shared" si="34"/>
        <v>700370524</v>
      </c>
      <c r="K201" s="55">
        <f t="shared" si="34"/>
        <v>734296294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84</v>
      </c>
      <c r="B203" s="80"/>
      <c r="C203" s="81">
        <f>IF(ISERROR((C37+C69)/C132),0,((C37+C69)/C132))</f>
        <v>0.41132616913269754</v>
      </c>
      <c r="D203" s="81">
        <f>IF(ISERROR((D37+D69)/D132),0,((D37+D69)/D132))</f>
        <v>0.20030919102845471</v>
      </c>
      <c r="E203" s="82">
        <f t="shared" ref="E203:K203" si="35">IF(ISERROR((E37+E69)/E132),0,((E37+E69)/E132))</f>
        <v>0.21445961895437773</v>
      </c>
      <c r="F203" s="83">
        <f t="shared" si="35"/>
        <v>0.60991857149433815</v>
      </c>
      <c r="G203" s="81">
        <f t="shared" si="35"/>
        <v>0.53959658536690824</v>
      </c>
      <c r="H203" s="84">
        <f t="shared" si="35"/>
        <v>0.53959658536690824</v>
      </c>
      <c r="I203" s="85">
        <f t="shared" si="35"/>
        <v>0.4218540572962885</v>
      </c>
      <c r="J203" s="81">
        <f t="shared" si="35"/>
        <v>0.2732164845360836</v>
      </c>
      <c r="K203" s="82">
        <f t="shared" si="35"/>
        <v>0.26964643737916039</v>
      </c>
    </row>
    <row r="204" spans="1:11" ht="13.5" x14ac:dyDescent="0.25">
      <c r="A204" s="79" t="s">
        <v>85</v>
      </c>
      <c r="B204" s="80"/>
      <c r="C204" s="81">
        <f>IF(ISERROR((C37+C69)/C168),0,((C37+C69)/C168))</f>
        <v>0.15730714363380038</v>
      </c>
      <c r="D204" s="81">
        <f t="shared" ref="D204:K204" si="36">IF(ISERROR((D37+D69)/D168),0,((D37+D69)/D168))</f>
        <v>8.4128129765852915</v>
      </c>
      <c r="E204" s="82">
        <f t="shared" si="36"/>
        <v>9.1330552001793297</v>
      </c>
      <c r="F204" s="83">
        <f t="shared" si="36"/>
        <v>0.77567407487656026</v>
      </c>
      <c r="G204" s="81">
        <f t="shared" si="36"/>
        <v>0.56869313688642587</v>
      </c>
      <c r="H204" s="84">
        <f t="shared" si="36"/>
        <v>0.56869313688642587</v>
      </c>
      <c r="I204" s="85">
        <f t="shared" si="36"/>
        <v>0.54862925699864729</v>
      </c>
      <c r="J204" s="81">
        <f t="shared" si="36"/>
        <v>0.25543149708300616</v>
      </c>
      <c r="K204" s="82">
        <f t="shared" si="36"/>
        <v>0.24535283865148474</v>
      </c>
    </row>
    <row r="205" spans="1:11" ht="13.5" x14ac:dyDescent="0.25">
      <c r="A205" s="79" t="s">
        <v>86</v>
      </c>
      <c r="B205" s="80"/>
      <c r="C205" s="81">
        <f>IF(ISERROR(ROUND((C169)/C165,2)),0,(ROUND((C169)/C165,2)))</f>
        <v>-0.24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0.1</v>
      </c>
      <c r="J205" s="81">
        <f t="shared" si="37"/>
        <v>0.11</v>
      </c>
      <c r="K205" s="82">
        <f t="shared" si="37"/>
        <v>0.11</v>
      </c>
    </row>
    <row r="206" spans="1:11" ht="13.5" x14ac:dyDescent="0.25">
      <c r="A206" s="79" t="s">
        <v>87</v>
      </c>
      <c r="B206" s="80"/>
      <c r="C206" s="81">
        <f>IF(ISERROR(ROUND((C37+C69+C169)/C165,2)),0,(ROUND((C37+C69+C169)/C165,2)))</f>
        <v>-0.8</v>
      </c>
      <c r="D206" s="81">
        <f t="shared" ref="D206:K206" si="38">IF(ISERROR(ROUND((D37+D69+D169)/D165,2)),0,(ROUND((D37+D69+D169)/D165,2)))</f>
        <v>0.36</v>
      </c>
      <c r="E206" s="82">
        <f t="shared" si="38"/>
        <v>0.4</v>
      </c>
      <c r="F206" s="83">
        <f t="shared" si="38"/>
        <v>0.06</v>
      </c>
      <c r="G206" s="81">
        <f t="shared" si="38"/>
        <v>0.05</v>
      </c>
      <c r="H206" s="84">
        <f t="shared" si="38"/>
        <v>0.05</v>
      </c>
      <c r="I206" s="85">
        <f t="shared" si="38"/>
        <v>0.24</v>
      </c>
      <c r="J206" s="81">
        <f t="shared" si="38"/>
        <v>0.18</v>
      </c>
      <c r="K206" s="82">
        <f t="shared" si="38"/>
        <v>0.18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89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124974593</v>
      </c>
      <c r="D5" s="38">
        <f t="shared" ref="D5:K5" si="0">D15+D18+D19+D22+D25+D26+SUM(D29:D35)</f>
        <v>91628005</v>
      </c>
      <c r="E5" s="39">
        <f t="shared" si="0"/>
        <v>169105010</v>
      </c>
      <c r="F5" s="40">
        <f t="shared" si="0"/>
        <v>150900669</v>
      </c>
      <c r="G5" s="38">
        <f t="shared" si="0"/>
        <v>204035636</v>
      </c>
      <c r="H5" s="41">
        <f t="shared" si="0"/>
        <v>204035636</v>
      </c>
      <c r="I5" s="42">
        <f t="shared" si="0"/>
        <v>200907787</v>
      </c>
      <c r="J5" s="38">
        <f t="shared" si="0"/>
        <v>179184277</v>
      </c>
      <c r="K5" s="39">
        <f t="shared" si="0"/>
        <v>179239201</v>
      </c>
    </row>
    <row r="6" spans="1:11" ht="13.5" x14ac:dyDescent="0.25">
      <c r="A6" s="44" t="s">
        <v>19</v>
      </c>
      <c r="B6" s="45" t="s">
        <v>20</v>
      </c>
      <c r="C6" s="6">
        <v>20513976</v>
      </c>
      <c r="D6" s="6">
        <v>18494255</v>
      </c>
      <c r="E6" s="7">
        <v>49599701</v>
      </c>
      <c r="F6" s="8">
        <v>55012148</v>
      </c>
      <c r="G6" s="6">
        <v>61878119</v>
      </c>
      <c r="H6" s="9">
        <v>61878119</v>
      </c>
      <c r="I6" s="10">
        <v>57181737</v>
      </c>
      <c r="J6" s="6">
        <v>37392294</v>
      </c>
      <c r="K6" s="7">
        <v>124116200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12963454</v>
      </c>
      <c r="D8" s="6">
        <v>12540818</v>
      </c>
      <c r="E8" s="7">
        <v>50705471</v>
      </c>
      <c r="F8" s="8">
        <v>38707000</v>
      </c>
      <c r="G8" s="6">
        <v>35531443</v>
      </c>
      <c r="H8" s="9">
        <v>35531443</v>
      </c>
      <c r="I8" s="10">
        <v>53944000</v>
      </c>
      <c r="J8" s="6">
        <v>29800000</v>
      </c>
      <c r="K8" s="7">
        <v>26123000</v>
      </c>
    </row>
    <row r="9" spans="1:11" ht="13.5" x14ac:dyDescent="0.25">
      <c r="A9" s="44" t="s">
        <v>23</v>
      </c>
      <c r="B9" s="45" t="s">
        <v>20</v>
      </c>
      <c r="C9" s="6">
        <v>75040738</v>
      </c>
      <c r="D9" s="6">
        <v>40875548</v>
      </c>
      <c r="E9" s="7">
        <v>34144823</v>
      </c>
      <c r="F9" s="8">
        <v>33279870</v>
      </c>
      <c r="G9" s="6">
        <v>35220593</v>
      </c>
      <c r="H9" s="9">
        <v>35220593</v>
      </c>
      <c r="I9" s="10">
        <v>28714522</v>
      </c>
      <c r="J9" s="6">
        <v>60991982</v>
      </c>
      <c r="K9" s="7">
        <v>29000000</v>
      </c>
    </row>
    <row r="10" spans="1:11" ht="13.5" x14ac:dyDescent="0.25">
      <c r="A10" s="44" t="s">
        <v>24</v>
      </c>
      <c r="B10" s="45" t="s">
        <v>20</v>
      </c>
      <c r="C10" s="6">
        <v>9321617</v>
      </c>
      <c r="D10" s="6">
        <v>5563382</v>
      </c>
      <c r="E10" s="7">
        <v>22461844</v>
      </c>
      <c r="F10" s="8">
        <v>8616177</v>
      </c>
      <c r="G10" s="6">
        <v>10572391</v>
      </c>
      <c r="H10" s="9">
        <v>10572391</v>
      </c>
      <c r="I10" s="10">
        <v>21069200</v>
      </c>
      <c r="J10" s="6">
        <v>17000000</v>
      </c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>
        <v>10447398</v>
      </c>
      <c r="J11" s="6">
        <v>22000000</v>
      </c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117839785</v>
      </c>
      <c r="D15" s="6">
        <f t="shared" ref="D15:K15" si="1">SUM(D6:D14)</f>
        <v>77474003</v>
      </c>
      <c r="E15" s="7">
        <f t="shared" si="1"/>
        <v>156911839</v>
      </c>
      <c r="F15" s="8">
        <f t="shared" si="1"/>
        <v>135615195</v>
      </c>
      <c r="G15" s="6">
        <f t="shared" si="1"/>
        <v>143202546</v>
      </c>
      <c r="H15" s="9">
        <f t="shared" si="1"/>
        <v>143202546</v>
      </c>
      <c r="I15" s="10">
        <f t="shared" si="1"/>
        <v>171356857</v>
      </c>
      <c r="J15" s="6">
        <f t="shared" si="1"/>
        <v>167184276</v>
      </c>
      <c r="K15" s="7">
        <f t="shared" si="1"/>
        <v>179239200</v>
      </c>
    </row>
    <row r="16" spans="1:11" ht="13.5" x14ac:dyDescent="0.25">
      <c r="A16" s="47" t="s">
        <v>31</v>
      </c>
      <c r="B16" s="48" t="s">
        <v>20</v>
      </c>
      <c r="C16" s="6">
        <v>2528774</v>
      </c>
      <c r="D16" s="6"/>
      <c r="E16" s="7"/>
      <c r="F16" s="8"/>
      <c r="G16" s="6"/>
      <c r="H16" s="9"/>
      <c r="I16" s="10">
        <v>5000000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>
        <v>3391330</v>
      </c>
      <c r="D17" s="16">
        <v>8993801</v>
      </c>
      <c r="E17" s="17">
        <v>12193171</v>
      </c>
      <c r="F17" s="18">
        <v>15285474</v>
      </c>
      <c r="G17" s="16">
        <v>29574525</v>
      </c>
      <c r="H17" s="19">
        <v>29574525</v>
      </c>
      <c r="I17" s="20">
        <v>10430930</v>
      </c>
      <c r="J17" s="16">
        <v>12000000</v>
      </c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5920104</v>
      </c>
      <c r="D18" s="21">
        <f t="shared" ref="D18:K18" si="2">SUM(D16:D17)</f>
        <v>8993801</v>
      </c>
      <c r="E18" s="22">
        <f t="shared" si="2"/>
        <v>12193171</v>
      </c>
      <c r="F18" s="23">
        <f t="shared" si="2"/>
        <v>15285474</v>
      </c>
      <c r="G18" s="21">
        <f t="shared" si="2"/>
        <v>29574525</v>
      </c>
      <c r="H18" s="24">
        <f t="shared" si="2"/>
        <v>29574525</v>
      </c>
      <c r="I18" s="25">
        <f t="shared" si="2"/>
        <v>15430930</v>
      </c>
      <c r="J18" s="21">
        <f t="shared" si="2"/>
        <v>12000000</v>
      </c>
      <c r="K18" s="22">
        <f t="shared" si="2"/>
        <v>0</v>
      </c>
    </row>
    <row r="19" spans="1:11" ht="13.5" x14ac:dyDescent="0.25">
      <c r="A19" s="49" t="s">
        <v>96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1148007</v>
      </c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97</v>
      </c>
      <c r="B25" s="37" t="s">
        <v>30</v>
      </c>
      <c r="C25" s="21">
        <f t="shared" ref="C25:K25" si="4">SUM(C23:C24)</f>
        <v>1148007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>
        <v>520000</v>
      </c>
      <c r="J28" s="16">
        <v>1</v>
      </c>
      <c r="K28" s="17">
        <v>1</v>
      </c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520000</v>
      </c>
      <c r="J29" s="6">
        <f t="shared" si="5"/>
        <v>1</v>
      </c>
      <c r="K29" s="7">
        <f t="shared" si="5"/>
        <v>1</v>
      </c>
    </row>
    <row r="30" spans="1:11" ht="13.5" x14ac:dyDescent="0.25">
      <c r="A30" s="50" t="s">
        <v>43</v>
      </c>
      <c r="B30" s="37" t="s">
        <v>20</v>
      </c>
      <c r="C30" s="11"/>
      <c r="D30" s="11">
        <v>4863492</v>
      </c>
      <c r="E30" s="12"/>
      <c r="F30" s="13"/>
      <c r="G30" s="11">
        <v>2250000</v>
      </c>
      <c r="H30" s="14">
        <v>2250000</v>
      </c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48352</v>
      </c>
      <c r="D31" s="6"/>
      <c r="E31" s="7"/>
      <c r="F31" s="8"/>
      <c r="G31" s="6"/>
      <c r="H31" s="9"/>
      <c r="I31" s="10">
        <v>2000000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18345</v>
      </c>
      <c r="D32" s="6">
        <v>296709</v>
      </c>
      <c r="E32" s="7"/>
      <c r="F32" s="8"/>
      <c r="G32" s="6">
        <v>200000</v>
      </c>
      <c r="H32" s="9">
        <v>200000</v>
      </c>
      <c r="I32" s="10">
        <v>4600000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>
        <v>28808565</v>
      </c>
      <c r="H33" s="9">
        <v>28808565</v>
      </c>
      <c r="I33" s="10">
        <v>7000000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11100201</v>
      </c>
      <c r="D37" s="38">
        <f t="shared" ref="D37:K37" si="6">D47+D50+D51+D54+D57+D58+SUM(D61:D67)</f>
        <v>3364735</v>
      </c>
      <c r="E37" s="39">
        <f t="shared" si="6"/>
        <v>16241578</v>
      </c>
      <c r="F37" s="40">
        <f t="shared" si="6"/>
        <v>4000000</v>
      </c>
      <c r="G37" s="38">
        <f t="shared" si="6"/>
        <v>6322186</v>
      </c>
      <c r="H37" s="41">
        <f t="shared" si="6"/>
        <v>6322186</v>
      </c>
      <c r="I37" s="42">
        <f t="shared" si="6"/>
        <v>2065724</v>
      </c>
      <c r="J37" s="38">
        <f t="shared" si="6"/>
        <v>5245724</v>
      </c>
      <c r="K37" s="39">
        <f t="shared" si="6"/>
        <v>1000000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11100201</v>
      </c>
      <c r="D40" s="6">
        <v>3364735</v>
      </c>
      <c r="E40" s="7"/>
      <c r="F40" s="8"/>
      <c r="G40" s="6"/>
      <c r="H40" s="9"/>
      <c r="I40" s="10">
        <v>1600000</v>
      </c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>
        <v>16241578</v>
      </c>
      <c r="F42" s="8">
        <v>4000000</v>
      </c>
      <c r="G42" s="6">
        <v>6322186</v>
      </c>
      <c r="H42" s="9">
        <v>6322186</v>
      </c>
      <c r="I42" s="10">
        <v>465724</v>
      </c>
      <c r="J42" s="6">
        <v>5245724</v>
      </c>
      <c r="K42" s="7">
        <v>1000000</v>
      </c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11100201</v>
      </c>
      <c r="D47" s="6">
        <f t="shared" ref="D47:K47" si="7">SUM(D38:D46)</f>
        <v>3364735</v>
      </c>
      <c r="E47" s="7">
        <f t="shared" si="7"/>
        <v>16241578</v>
      </c>
      <c r="F47" s="8">
        <f t="shared" si="7"/>
        <v>4000000</v>
      </c>
      <c r="G47" s="6">
        <f t="shared" si="7"/>
        <v>6322186</v>
      </c>
      <c r="H47" s="9">
        <f t="shared" si="7"/>
        <v>6322186</v>
      </c>
      <c r="I47" s="10">
        <f t="shared" si="7"/>
        <v>2065724</v>
      </c>
      <c r="J47" s="6">
        <f t="shared" si="7"/>
        <v>5245724</v>
      </c>
      <c r="K47" s="7">
        <f t="shared" si="7"/>
        <v>1000000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97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14782609</v>
      </c>
      <c r="D69" s="38">
        <f t="shared" ref="D69:K69" si="12">D79+D82+D83+D86+D89+D90+SUM(D93:D99)</f>
        <v>2888423</v>
      </c>
      <c r="E69" s="39">
        <f t="shared" si="12"/>
        <v>6125942</v>
      </c>
      <c r="F69" s="40">
        <f t="shared" si="12"/>
        <v>12729779</v>
      </c>
      <c r="G69" s="38">
        <f t="shared" si="12"/>
        <v>15729779</v>
      </c>
      <c r="H69" s="41">
        <f t="shared" si="12"/>
        <v>15729779</v>
      </c>
      <c r="I69" s="42">
        <f t="shared" si="12"/>
        <v>14064140</v>
      </c>
      <c r="J69" s="38">
        <f t="shared" si="12"/>
        <v>8708700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>
        <v>14782609</v>
      </c>
      <c r="D74" s="6"/>
      <c r="E74" s="7">
        <v>-1</v>
      </c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14782609</v>
      </c>
      <c r="D79" s="6">
        <f t="shared" ref="D79:K79" si="13">SUM(D70:D78)</f>
        <v>0</v>
      </c>
      <c r="E79" s="7">
        <f t="shared" si="13"/>
        <v>-1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>
        <v>2888423</v>
      </c>
      <c r="E80" s="7">
        <v>6125943</v>
      </c>
      <c r="F80" s="8">
        <v>12729779</v>
      </c>
      <c r="G80" s="6">
        <v>15729779</v>
      </c>
      <c r="H80" s="9">
        <v>15729779</v>
      </c>
      <c r="I80" s="10">
        <v>11064140</v>
      </c>
      <c r="J80" s="6">
        <v>8708700</v>
      </c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2888423</v>
      </c>
      <c r="E82" s="22">
        <f t="shared" si="14"/>
        <v>6125943</v>
      </c>
      <c r="F82" s="23">
        <f t="shared" si="14"/>
        <v>12729779</v>
      </c>
      <c r="G82" s="21">
        <f t="shared" si="14"/>
        <v>15729779</v>
      </c>
      <c r="H82" s="24">
        <f t="shared" si="14"/>
        <v>15729779</v>
      </c>
      <c r="I82" s="25">
        <f t="shared" si="14"/>
        <v>11064140</v>
      </c>
      <c r="J82" s="21">
        <f t="shared" si="14"/>
        <v>8708700</v>
      </c>
      <c r="K82" s="22">
        <f t="shared" si="14"/>
        <v>0</v>
      </c>
    </row>
    <row r="83" spans="1:11" ht="13.5" x14ac:dyDescent="0.25">
      <c r="A83" s="49" t="s">
        <v>96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>
        <v>3000000</v>
      </c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97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3000000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150857403</v>
      </c>
      <c r="D101" s="38">
        <f t="shared" ref="D101:K101" si="18">D111+D114+D115+D118+D121+D122+SUM(D125:D131)</f>
        <v>97881163</v>
      </c>
      <c r="E101" s="39">
        <f t="shared" si="18"/>
        <v>191472530</v>
      </c>
      <c r="F101" s="40">
        <f t="shared" si="18"/>
        <v>167630448</v>
      </c>
      <c r="G101" s="38">
        <f t="shared" si="18"/>
        <v>226087601</v>
      </c>
      <c r="H101" s="41">
        <f t="shared" si="18"/>
        <v>226087601</v>
      </c>
      <c r="I101" s="42">
        <f t="shared" si="18"/>
        <v>217037651</v>
      </c>
      <c r="J101" s="38">
        <f t="shared" si="18"/>
        <v>193138701</v>
      </c>
      <c r="K101" s="39">
        <f t="shared" si="18"/>
        <v>180239201</v>
      </c>
    </row>
    <row r="102" spans="1:11" ht="13.5" x14ac:dyDescent="0.25">
      <c r="A102" s="44" t="s">
        <v>19</v>
      </c>
      <c r="B102" s="45" t="s">
        <v>20</v>
      </c>
      <c r="C102" s="6">
        <v>20513976</v>
      </c>
      <c r="D102" s="6">
        <v>18494255</v>
      </c>
      <c r="E102" s="7">
        <v>49599701</v>
      </c>
      <c r="F102" s="8">
        <v>55012148</v>
      </c>
      <c r="G102" s="6">
        <v>61878119</v>
      </c>
      <c r="H102" s="9">
        <v>61878119</v>
      </c>
      <c r="I102" s="10">
        <v>57181737</v>
      </c>
      <c r="J102" s="6">
        <v>37392294</v>
      </c>
      <c r="K102" s="7">
        <v>124116200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24063655</v>
      </c>
      <c r="D104" s="6">
        <v>15905553</v>
      </c>
      <c r="E104" s="7">
        <v>50705471</v>
      </c>
      <c r="F104" s="8">
        <v>38707000</v>
      </c>
      <c r="G104" s="6">
        <v>35531443</v>
      </c>
      <c r="H104" s="9">
        <v>35531443</v>
      </c>
      <c r="I104" s="10">
        <v>55544000</v>
      </c>
      <c r="J104" s="6">
        <v>29800000</v>
      </c>
      <c r="K104" s="7">
        <v>26123000</v>
      </c>
    </row>
    <row r="105" spans="1:11" ht="13.5" x14ac:dyDescent="0.25">
      <c r="A105" s="44" t="s">
        <v>23</v>
      </c>
      <c r="B105" s="45" t="s">
        <v>20</v>
      </c>
      <c r="C105" s="6">
        <v>75040738</v>
      </c>
      <c r="D105" s="6">
        <v>40875548</v>
      </c>
      <c r="E105" s="7">
        <v>34144823</v>
      </c>
      <c r="F105" s="8">
        <v>33279870</v>
      </c>
      <c r="G105" s="6">
        <v>35220593</v>
      </c>
      <c r="H105" s="9">
        <v>35220593</v>
      </c>
      <c r="I105" s="10">
        <v>28714522</v>
      </c>
      <c r="J105" s="6">
        <v>60991982</v>
      </c>
      <c r="K105" s="7">
        <v>29000000</v>
      </c>
    </row>
    <row r="106" spans="1:11" ht="13.5" x14ac:dyDescent="0.25">
      <c r="A106" s="44" t="s">
        <v>24</v>
      </c>
      <c r="B106" s="45" t="s">
        <v>20</v>
      </c>
      <c r="C106" s="6">
        <v>24104226</v>
      </c>
      <c r="D106" s="6">
        <v>5563382</v>
      </c>
      <c r="E106" s="7">
        <v>38703421</v>
      </c>
      <c r="F106" s="8">
        <v>12616177</v>
      </c>
      <c r="G106" s="6">
        <v>16894577</v>
      </c>
      <c r="H106" s="9">
        <v>16894577</v>
      </c>
      <c r="I106" s="10">
        <v>21534924</v>
      </c>
      <c r="J106" s="6">
        <v>22245724</v>
      </c>
      <c r="K106" s="7">
        <v>1000000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>
        <v>10447398</v>
      </c>
      <c r="J107" s="6">
        <v>22000000</v>
      </c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143722595</v>
      </c>
      <c r="D111" s="6">
        <f t="shared" ref="D111:K111" si="19">SUM(D102:D110)</f>
        <v>80838738</v>
      </c>
      <c r="E111" s="7">
        <f t="shared" si="19"/>
        <v>173153416</v>
      </c>
      <c r="F111" s="8">
        <f t="shared" si="19"/>
        <v>139615195</v>
      </c>
      <c r="G111" s="6">
        <f t="shared" si="19"/>
        <v>149524732</v>
      </c>
      <c r="H111" s="9">
        <f t="shared" si="19"/>
        <v>149524732</v>
      </c>
      <c r="I111" s="10">
        <f t="shared" si="19"/>
        <v>173422581</v>
      </c>
      <c r="J111" s="6">
        <f t="shared" si="19"/>
        <v>172430000</v>
      </c>
      <c r="K111" s="7">
        <f t="shared" si="19"/>
        <v>180239200</v>
      </c>
    </row>
    <row r="112" spans="1:11" ht="13.5" x14ac:dyDescent="0.25">
      <c r="A112" s="47" t="s">
        <v>31</v>
      </c>
      <c r="B112" s="48" t="s">
        <v>20</v>
      </c>
      <c r="C112" s="6">
        <v>2528774</v>
      </c>
      <c r="D112" s="6">
        <v>2888423</v>
      </c>
      <c r="E112" s="7">
        <v>6125943</v>
      </c>
      <c r="F112" s="8">
        <v>12729779</v>
      </c>
      <c r="G112" s="6">
        <v>15729779</v>
      </c>
      <c r="H112" s="9">
        <v>15729779</v>
      </c>
      <c r="I112" s="10">
        <v>16064140</v>
      </c>
      <c r="J112" s="6">
        <v>8708700</v>
      </c>
      <c r="K112" s="7"/>
    </row>
    <row r="113" spans="1:11" ht="13.5" x14ac:dyDescent="0.25">
      <c r="A113" s="47" t="s">
        <v>32</v>
      </c>
      <c r="B113" s="37" t="s">
        <v>20</v>
      </c>
      <c r="C113" s="16">
        <v>3391330</v>
      </c>
      <c r="D113" s="16">
        <v>8993801</v>
      </c>
      <c r="E113" s="17">
        <v>12193171</v>
      </c>
      <c r="F113" s="18">
        <v>15285474</v>
      </c>
      <c r="G113" s="16">
        <v>29574525</v>
      </c>
      <c r="H113" s="19">
        <v>29574525</v>
      </c>
      <c r="I113" s="20">
        <v>10430930</v>
      </c>
      <c r="J113" s="16">
        <v>12000000</v>
      </c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5920104</v>
      </c>
      <c r="D114" s="21">
        <f t="shared" si="20"/>
        <v>11882224</v>
      </c>
      <c r="E114" s="22">
        <f t="shared" si="20"/>
        <v>18319114</v>
      </c>
      <c r="F114" s="23">
        <f t="shared" si="20"/>
        <v>28015253</v>
      </c>
      <c r="G114" s="21">
        <f t="shared" si="20"/>
        <v>45304304</v>
      </c>
      <c r="H114" s="24">
        <f t="shared" si="20"/>
        <v>45304304</v>
      </c>
      <c r="I114" s="25">
        <f t="shared" si="20"/>
        <v>26495070</v>
      </c>
      <c r="J114" s="21">
        <f t="shared" si="20"/>
        <v>20708700</v>
      </c>
      <c r="K114" s="22">
        <f t="shared" si="20"/>
        <v>0</v>
      </c>
    </row>
    <row r="115" spans="1:11" ht="13.5" x14ac:dyDescent="0.25">
      <c r="A115" s="49" t="s">
        <v>96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1148007</v>
      </c>
      <c r="D119" s="6"/>
      <c r="E119" s="7"/>
      <c r="F119" s="8"/>
      <c r="G119" s="6"/>
      <c r="H119" s="9"/>
      <c r="I119" s="10">
        <v>3000000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97</v>
      </c>
      <c r="B121" s="37" t="s">
        <v>30</v>
      </c>
      <c r="C121" s="21">
        <f t="shared" ref="C121:K121" si="22">SUM(C119:C120)</f>
        <v>1148007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3000000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>
        <v>520000</v>
      </c>
      <c r="J124" s="16">
        <v>1</v>
      </c>
      <c r="K124" s="17">
        <v>1</v>
      </c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520000</v>
      </c>
      <c r="J125" s="6">
        <f t="shared" si="23"/>
        <v>1</v>
      </c>
      <c r="K125" s="7">
        <f t="shared" si="23"/>
        <v>1</v>
      </c>
    </row>
    <row r="126" spans="1:11" ht="13.5" x14ac:dyDescent="0.25">
      <c r="A126" s="50" t="s">
        <v>43</v>
      </c>
      <c r="B126" s="37" t="s">
        <v>20</v>
      </c>
      <c r="C126" s="11"/>
      <c r="D126" s="11">
        <v>4863492</v>
      </c>
      <c r="E126" s="12"/>
      <c r="F126" s="13"/>
      <c r="G126" s="11">
        <v>2250000</v>
      </c>
      <c r="H126" s="14">
        <v>2250000</v>
      </c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48352</v>
      </c>
      <c r="D127" s="6"/>
      <c r="E127" s="7"/>
      <c r="F127" s="8"/>
      <c r="G127" s="6"/>
      <c r="H127" s="9"/>
      <c r="I127" s="10">
        <v>2000000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18345</v>
      </c>
      <c r="D128" s="6">
        <v>296709</v>
      </c>
      <c r="E128" s="7"/>
      <c r="F128" s="8"/>
      <c r="G128" s="6">
        <v>200000</v>
      </c>
      <c r="H128" s="9">
        <v>200000</v>
      </c>
      <c r="I128" s="10">
        <v>4600000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/>
      <c r="G129" s="6">
        <v>28808565</v>
      </c>
      <c r="H129" s="9">
        <v>28808565</v>
      </c>
      <c r="I129" s="10">
        <v>7000000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150857403</v>
      </c>
      <c r="D132" s="54">
        <f t="shared" ref="D132:K132" si="24">+D5+D37+D69</f>
        <v>97881163</v>
      </c>
      <c r="E132" s="55">
        <f t="shared" si="24"/>
        <v>191472530</v>
      </c>
      <c r="F132" s="56">
        <f t="shared" si="24"/>
        <v>167630448</v>
      </c>
      <c r="G132" s="54">
        <f t="shared" si="24"/>
        <v>226087601</v>
      </c>
      <c r="H132" s="57">
        <f t="shared" si="24"/>
        <v>226087601</v>
      </c>
      <c r="I132" s="58">
        <f t="shared" si="24"/>
        <v>217037651</v>
      </c>
      <c r="J132" s="54">
        <f t="shared" si="24"/>
        <v>193138701</v>
      </c>
      <c r="K132" s="55">
        <f t="shared" si="24"/>
        <v>180239201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5248123820</v>
      </c>
      <c r="D134" s="38">
        <f t="shared" ref="D134:K134" si="25">D144+D147+D148+D151+D154+D155+SUM(D158:D164)</f>
        <v>4958905982</v>
      </c>
      <c r="E134" s="39">
        <f t="shared" si="25"/>
        <v>5390070365</v>
      </c>
      <c r="F134" s="40">
        <f t="shared" si="25"/>
        <v>4556253609</v>
      </c>
      <c r="G134" s="38">
        <f t="shared" si="25"/>
        <v>5314710762</v>
      </c>
      <c r="H134" s="41">
        <f t="shared" si="25"/>
        <v>5314710762</v>
      </c>
      <c r="I134" s="42">
        <f t="shared" si="25"/>
        <v>5066905700</v>
      </c>
      <c r="J134" s="38">
        <f t="shared" si="25"/>
        <v>4081294579</v>
      </c>
      <c r="K134" s="39">
        <f t="shared" si="25"/>
        <v>3793361268</v>
      </c>
    </row>
    <row r="135" spans="1:11" ht="13.5" x14ac:dyDescent="0.25">
      <c r="A135" s="44" t="s">
        <v>19</v>
      </c>
      <c r="B135" s="45" t="s">
        <v>20</v>
      </c>
      <c r="C135" s="6">
        <v>4178420216</v>
      </c>
      <c r="D135" s="6">
        <v>4099877824</v>
      </c>
      <c r="E135" s="7">
        <v>4058714654</v>
      </c>
      <c r="F135" s="8">
        <v>1309634705</v>
      </c>
      <c r="G135" s="6">
        <v>1316500676</v>
      </c>
      <c r="H135" s="9">
        <v>1316500676</v>
      </c>
      <c r="I135" s="10">
        <v>1366816442</v>
      </c>
      <c r="J135" s="6">
        <v>1404002216</v>
      </c>
      <c r="K135" s="7">
        <v>1528118416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>
        <v>107675874</v>
      </c>
      <c r="G136" s="6">
        <v>107675874</v>
      </c>
      <c r="H136" s="9">
        <v>107675874</v>
      </c>
      <c r="I136" s="10">
        <v>82375874</v>
      </c>
      <c r="J136" s="6">
        <v>55937374</v>
      </c>
      <c r="K136" s="7">
        <v>29498874</v>
      </c>
    </row>
    <row r="137" spans="1:11" ht="13.5" x14ac:dyDescent="0.25">
      <c r="A137" s="44" t="s">
        <v>22</v>
      </c>
      <c r="B137" s="45" t="s">
        <v>20</v>
      </c>
      <c r="C137" s="6">
        <v>-28716839</v>
      </c>
      <c r="D137" s="6">
        <v>-56499130</v>
      </c>
      <c r="E137" s="7">
        <v>-49387219</v>
      </c>
      <c r="F137" s="8">
        <v>840095084</v>
      </c>
      <c r="G137" s="6">
        <v>836919527</v>
      </c>
      <c r="H137" s="9">
        <v>836919527</v>
      </c>
      <c r="I137" s="10">
        <v>803949584</v>
      </c>
      <c r="J137" s="6">
        <v>704390056</v>
      </c>
      <c r="K137" s="7">
        <v>634697528</v>
      </c>
    </row>
    <row r="138" spans="1:11" ht="13.5" x14ac:dyDescent="0.25">
      <c r="A138" s="44" t="s">
        <v>23</v>
      </c>
      <c r="B138" s="45" t="s">
        <v>20</v>
      </c>
      <c r="C138" s="6">
        <v>-26523069</v>
      </c>
      <c r="D138" s="6">
        <v>-156753462</v>
      </c>
      <c r="E138" s="7">
        <v>350776249</v>
      </c>
      <c r="F138" s="8">
        <v>651640223</v>
      </c>
      <c r="G138" s="6">
        <v>653580946</v>
      </c>
      <c r="H138" s="9">
        <v>653580946</v>
      </c>
      <c r="I138" s="10">
        <v>559259745</v>
      </c>
      <c r="J138" s="6">
        <v>523154141</v>
      </c>
      <c r="K138" s="7">
        <v>402225590</v>
      </c>
    </row>
    <row r="139" spans="1:11" ht="13.5" x14ac:dyDescent="0.25">
      <c r="A139" s="44" t="s">
        <v>24</v>
      </c>
      <c r="B139" s="45" t="s">
        <v>20</v>
      </c>
      <c r="C139" s="6">
        <v>-38919124</v>
      </c>
      <c r="D139" s="6">
        <v>-32737743</v>
      </c>
      <c r="E139" s="7">
        <v>6024294</v>
      </c>
      <c r="F139" s="8">
        <v>607630669</v>
      </c>
      <c r="G139" s="6">
        <v>611909069</v>
      </c>
      <c r="H139" s="9">
        <v>611909069</v>
      </c>
      <c r="I139" s="10">
        <v>547762723</v>
      </c>
      <c r="J139" s="6">
        <v>471853709</v>
      </c>
      <c r="K139" s="7">
        <v>373895258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>
        <v>22520420</v>
      </c>
      <c r="G140" s="6">
        <v>22520420</v>
      </c>
      <c r="H140" s="9">
        <v>22520420</v>
      </c>
      <c r="I140" s="10">
        <v>28942818</v>
      </c>
      <c r="J140" s="6">
        <v>36289295</v>
      </c>
      <c r="K140" s="7">
        <v>32083170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>
        <v>4678813</v>
      </c>
      <c r="G143" s="16">
        <v>4678813</v>
      </c>
      <c r="H143" s="19">
        <v>4678813</v>
      </c>
      <c r="I143" s="20">
        <v>3988813</v>
      </c>
      <c r="J143" s="16">
        <v>3267763</v>
      </c>
      <c r="K143" s="17">
        <v>2546713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4084261184</v>
      </c>
      <c r="D144" s="6">
        <f t="shared" ref="D144:K144" si="26">SUM(D135:D143)</f>
        <v>3853887489</v>
      </c>
      <c r="E144" s="7">
        <f t="shared" si="26"/>
        <v>4366127978</v>
      </c>
      <c r="F144" s="8">
        <f t="shared" si="26"/>
        <v>3543875788</v>
      </c>
      <c r="G144" s="6">
        <f t="shared" si="26"/>
        <v>3553785325</v>
      </c>
      <c r="H144" s="9">
        <f t="shared" si="26"/>
        <v>3553785325</v>
      </c>
      <c r="I144" s="10">
        <f t="shared" si="26"/>
        <v>3393095999</v>
      </c>
      <c r="J144" s="6">
        <f t="shared" si="26"/>
        <v>3198894554</v>
      </c>
      <c r="K144" s="7">
        <f t="shared" si="26"/>
        <v>3003065549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927445173</v>
      </c>
      <c r="D147" s="6">
        <v>872891996</v>
      </c>
      <c r="E147" s="7">
        <v>1259727465</v>
      </c>
      <c r="F147" s="8">
        <v>704954547</v>
      </c>
      <c r="G147" s="6">
        <v>1422243598</v>
      </c>
      <c r="H147" s="9">
        <v>1422243598</v>
      </c>
      <c r="I147" s="10">
        <v>1355936427</v>
      </c>
      <c r="J147" s="6">
        <v>588616900</v>
      </c>
      <c r="K147" s="7">
        <v>503482744</v>
      </c>
    </row>
    <row r="148" spans="1:11" ht="13.5" x14ac:dyDescent="0.25">
      <c r="A148" s="49" t="s">
        <v>96</v>
      </c>
      <c r="B148" s="37" t="s">
        <v>20</v>
      </c>
      <c r="C148" s="6">
        <v>-97393017</v>
      </c>
      <c r="D148" s="6">
        <v>-100388514</v>
      </c>
      <c r="E148" s="7">
        <v>-567443583</v>
      </c>
      <c r="F148" s="8">
        <v>9941212</v>
      </c>
      <c r="G148" s="6">
        <v>9941212</v>
      </c>
      <c r="H148" s="9">
        <v>9941212</v>
      </c>
      <c r="I148" s="10">
        <v>9941212</v>
      </c>
      <c r="J148" s="6">
        <v>9941212</v>
      </c>
      <c r="K148" s="7">
        <v>9941212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256452695</v>
      </c>
      <c r="D151" s="6">
        <v>257100275</v>
      </c>
      <c r="E151" s="7">
        <v>256971224</v>
      </c>
      <c r="F151" s="8">
        <v>257100275</v>
      </c>
      <c r="G151" s="6">
        <v>257100275</v>
      </c>
      <c r="H151" s="9">
        <v>257100275</v>
      </c>
      <c r="I151" s="10">
        <v>257100275</v>
      </c>
      <c r="J151" s="6">
        <v>257100275</v>
      </c>
      <c r="K151" s="7">
        <v>257100275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97</v>
      </c>
      <c r="B154" s="37" t="s">
        <v>30</v>
      </c>
      <c r="C154" s="6">
        <v>1511054</v>
      </c>
      <c r="D154" s="6">
        <v>1802884</v>
      </c>
      <c r="E154" s="7">
        <v>7129231</v>
      </c>
      <c r="F154" s="8">
        <v>32363562</v>
      </c>
      <c r="G154" s="6">
        <v>32363562</v>
      </c>
      <c r="H154" s="9">
        <v>32363562</v>
      </c>
      <c r="I154" s="10">
        <v>31683562</v>
      </c>
      <c r="J154" s="6">
        <v>24837962</v>
      </c>
      <c r="K154" s="7">
        <v>20992362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>
        <v>657949</v>
      </c>
      <c r="D158" s="6">
        <v>1297383</v>
      </c>
      <c r="E158" s="7">
        <v>1297383</v>
      </c>
      <c r="F158" s="8">
        <v>1297383</v>
      </c>
      <c r="G158" s="6">
        <v>1297383</v>
      </c>
      <c r="H158" s="9">
        <v>1297383</v>
      </c>
      <c r="I158" s="10">
        <v>1817383</v>
      </c>
      <c r="J158" s="6">
        <v>1297384</v>
      </c>
      <c r="K158" s="7">
        <v>1297384</v>
      </c>
    </row>
    <row r="159" spans="1:11" ht="13.5" x14ac:dyDescent="0.25">
      <c r="A159" s="50" t="s">
        <v>43</v>
      </c>
      <c r="B159" s="37" t="s">
        <v>20</v>
      </c>
      <c r="C159" s="11">
        <v>7318103</v>
      </c>
      <c r="D159" s="11">
        <v>13223617</v>
      </c>
      <c r="E159" s="12">
        <v>12898926</v>
      </c>
      <c r="F159" s="13"/>
      <c r="G159" s="11">
        <v>2250000</v>
      </c>
      <c r="H159" s="14">
        <v>2250000</v>
      </c>
      <c r="I159" s="15"/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6381610</v>
      </c>
      <c r="D160" s="6">
        <v>4628887</v>
      </c>
      <c r="E160" s="7">
        <v>3490869</v>
      </c>
      <c r="F160" s="8">
        <v>3248710</v>
      </c>
      <c r="G160" s="6">
        <v>3248710</v>
      </c>
      <c r="H160" s="9">
        <v>3248710</v>
      </c>
      <c r="I160" s="10">
        <v>2948710</v>
      </c>
      <c r="J160" s="6">
        <v>-1454790</v>
      </c>
      <c r="K160" s="7">
        <v>-3858290</v>
      </c>
    </row>
    <row r="161" spans="1:11" ht="13.5" x14ac:dyDescent="0.25">
      <c r="A161" s="49" t="s">
        <v>45</v>
      </c>
      <c r="B161" s="37" t="s">
        <v>20</v>
      </c>
      <c r="C161" s="6">
        <v>3360133</v>
      </c>
      <c r="D161" s="6">
        <v>4366577</v>
      </c>
      <c r="E161" s="7">
        <v>3267290</v>
      </c>
      <c r="F161" s="8">
        <v>1476732</v>
      </c>
      <c r="G161" s="6">
        <v>1676732</v>
      </c>
      <c r="H161" s="9">
        <v>1676732</v>
      </c>
      <c r="I161" s="10">
        <v>5386732</v>
      </c>
      <c r="J161" s="6">
        <v>65682</v>
      </c>
      <c r="K161" s="7">
        <v>-655368</v>
      </c>
    </row>
    <row r="162" spans="1:11" ht="13.5" x14ac:dyDescent="0.25">
      <c r="A162" s="50" t="s">
        <v>46</v>
      </c>
      <c r="B162" s="48" t="s">
        <v>20</v>
      </c>
      <c r="C162" s="6">
        <v>55854136</v>
      </c>
      <c r="D162" s="6">
        <v>48099988</v>
      </c>
      <c r="E162" s="7">
        <v>44872432</v>
      </c>
      <c r="F162" s="8"/>
      <c r="G162" s="6">
        <v>28808565</v>
      </c>
      <c r="H162" s="9">
        <v>28808565</v>
      </c>
      <c r="I162" s="10">
        <v>7000000</v>
      </c>
      <c r="J162" s="6"/>
      <c r="K162" s="7"/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>
        <v>2274800</v>
      </c>
      <c r="D164" s="16">
        <v>1995400</v>
      </c>
      <c r="E164" s="17">
        <v>1731150</v>
      </c>
      <c r="F164" s="18">
        <v>1995400</v>
      </c>
      <c r="G164" s="16">
        <v>1995400</v>
      </c>
      <c r="H164" s="19">
        <v>1995400</v>
      </c>
      <c r="I164" s="20">
        <v>1995400</v>
      </c>
      <c r="J164" s="16">
        <v>1995400</v>
      </c>
      <c r="K164" s="17">
        <v>1995400</v>
      </c>
    </row>
    <row r="165" spans="1:11" ht="28.9" customHeight="1" x14ac:dyDescent="0.25">
      <c r="A165" s="52" t="s">
        <v>58</v>
      </c>
      <c r="B165" s="53"/>
      <c r="C165" s="54">
        <f>C144+C147+C148+C151+C154+C155+SUM(C158:C164)</f>
        <v>5248123820</v>
      </c>
      <c r="D165" s="54">
        <f t="shared" ref="D165:K165" si="27">D144+D147+D148+D151+D154+D155+SUM(D158:D164)</f>
        <v>4958905982</v>
      </c>
      <c r="E165" s="55">
        <f t="shared" si="27"/>
        <v>5390070365</v>
      </c>
      <c r="F165" s="56">
        <f t="shared" si="27"/>
        <v>4556253609</v>
      </c>
      <c r="G165" s="54">
        <f t="shared" si="27"/>
        <v>5314710762</v>
      </c>
      <c r="H165" s="57">
        <f t="shared" si="27"/>
        <v>5314710762</v>
      </c>
      <c r="I165" s="66">
        <f t="shared" si="27"/>
        <v>5066905700</v>
      </c>
      <c r="J165" s="54">
        <f t="shared" si="27"/>
        <v>4081294579</v>
      </c>
      <c r="K165" s="55">
        <f t="shared" si="27"/>
        <v>3793361268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402816345</v>
      </c>
      <c r="D168" s="60">
        <v>388912966</v>
      </c>
      <c r="E168" s="61">
        <v>391923363</v>
      </c>
      <c r="F168" s="62">
        <v>366774263</v>
      </c>
      <c r="G168" s="60">
        <v>400000002</v>
      </c>
      <c r="H168" s="63">
        <v>400000002</v>
      </c>
      <c r="I168" s="64">
        <v>440000000</v>
      </c>
      <c r="J168" s="60">
        <v>459359999</v>
      </c>
      <c r="K168" s="61">
        <v>480031199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98026358</v>
      </c>
      <c r="D169" s="38">
        <f t="shared" ref="D169:K169" si="28">D179+D182+D183+D186+D189+D190+SUM(D193:D199)</f>
        <v>141223348</v>
      </c>
      <c r="E169" s="39">
        <f t="shared" si="28"/>
        <v>125383085</v>
      </c>
      <c r="F169" s="40">
        <f t="shared" si="28"/>
        <v>195180734</v>
      </c>
      <c r="G169" s="38">
        <f t="shared" si="28"/>
        <v>186799120</v>
      </c>
      <c r="H169" s="41">
        <f t="shared" si="28"/>
        <v>186799120</v>
      </c>
      <c r="I169" s="42">
        <f t="shared" si="28"/>
        <v>223989272</v>
      </c>
      <c r="J169" s="38">
        <f t="shared" si="28"/>
        <v>204104442</v>
      </c>
      <c r="K169" s="39">
        <f t="shared" si="28"/>
        <v>213289138</v>
      </c>
    </row>
    <row r="170" spans="1:11" ht="13.5" x14ac:dyDescent="0.25">
      <c r="A170" s="44" t="s">
        <v>19</v>
      </c>
      <c r="B170" s="45" t="s">
        <v>20</v>
      </c>
      <c r="C170" s="6">
        <v>22548682</v>
      </c>
      <c r="D170" s="6">
        <v>24972555</v>
      </c>
      <c r="E170" s="7">
        <v>6017464</v>
      </c>
      <c r="F170" s="8">
        <v>16584533</v>
      </c>
      <c r="G170" s="6">
        <v>46159904</v>
      </c>
      <c r="H170" s="9">
        <v>46159904</v>
      </c>
      <c r="I170" s="10">
        <v>48375579</v>
      </c>
      <c r="J170" s="6">
        <v>50504105</v>
      </c>
      <c r="K170" s="7">
        <v>52776789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15950420</v>
      </c>
      <c r="D172" s="6">
        <v>29345600</v>
      </c>
      <c r="E172" s="7">
        <v>35985099</v>
      </c>
      <c r="F172" s="8">
        <v>25887808</v>
      </c>
      <c r="G172" s="6">
        <v>42627281</v>
      </c>
      <c r="H172" s="9">
        <v>42627281</v>
      </c>
      <c r="I172" s="10">
        <v>69691144</v>
      </c>
      <c r="J172" s="6">
        <v>46657554</v>
      </c>
      <c r="K172" s="7">
        <v>48757145</v>
      </c>
    </row>
    <row r="173" spans="1:11" ht="13.5" x14ac:dyDescent="0.25">
      <c r="A173" s="44" t="s">
        <v>23</v>
      </c>
      <c r="B173" s="45" t="s">
        <v>20</v>
      </c>
      <c r="C173" s="6">
        <v>8325848</v>
      </c>
      <c r="D173" s="6">
        <v>9984776</v>
      </c>
      <c r="E173" s="7">
        <v>2292288</v>
      </c>
      <c r="F173" s="8">
        <v>13529864</v>
      </c>
      <c r="G173" s="6">
        <v>16459138</v>
      </c>
      <c r="H173" s="9">
        <v>16459138</v>
      </c>
      <c r="I173" s="10">
        <v>17564824</v>
      </c>
      <c r="J173" s="6">
        <v>18318886</v>
      </c>
      <c r="K173" s="7">
        <v>19143236</v>
      </c>
    </row>
    <row r="174" spans="1:11" ht="13.5" x14ac:dyDescent="0.25">
      <c r="A174" s="44" t="s">
        <v>24</v>
      </c>
      <c r="B174" s="45" t="s">
        <v>20</v>
      </c>
      <c r="C174" s="6">
        <v>2686867</v>
      </c>
      <c r="D174" s="6">
        <v>2109731</v>
      </c>
      <c r="E174" s="7">
        <v>1496158</v>
      </c>
      <c r="F174" s="8">
        <v>23009312</v>
      </c>
      <c r="G174" s="6">
        <v>19604000</v>
      </c>
      <c r="H174" s="9">
        <v>19604000</v>
      </c>
      <c r="I174" s="10">
        <v>20553304</v>
      </c>
      <c r="J174" s="6">
        <v>21448971</v>
      </c>
      <c r="K174" s="7">
        <v>22414175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49511817</v>
      </c>
      <c r="D179" s="6">
        <f t="shared" ref="D179:K179" si="29">SUM(D170:D178)</f>
        <v>66412662</v>
      </c>
      <c r="E179" s="7">
        <f t="shared" si="29"/>
        <v>45791009</v>
      </c>
      <c r="F179" s="8">
        <f t="shared" si="29"/>
        <v>79011517</v>
      </c>
      <c r="G179" s="6">
        <f t="shared" si="29"/>
        <v>124850323</v>
      </c>
      <c r="H179" s="9">
        <f t="shared" si="29"/>
        <v>124850323</v>
      </c>
      <c r="I179" s="10">
        <f t="shared" si="29"/>
        <v>156184851</v>
      </c>
      <c r="J179" s="6">
        <f t="shared" si="29"/>
        <v>136929516</v>
      </c>
      <c r="K179" s="7">
        <f t="shared" si="29"/>
        <v>143091345</v>
      </c>
    </row>
    <row r="180" spans="1:11" ht="13.5" x14ac:dyDescent="0.25">
      <c r="A180" s="47" t="s">
        <v>31</v>
      </c>
      <c r="B180" s="48" t="s">
        <v>20</v>
      </c>
      <c r="C180" s="6">
        <v>2218940</v>
      </c>
      <c r="D180" s="6">
        <v>5602131</v>
      </c>
      <c r="E180" s="7">
        <v>648665</v>
      </c>
      <c r="F180" s="8">
        <v>4567773</v>
      </c>
      <c r="G180" s="6">
        <v>5902572</v>
      </c>
      <c r="H180" s="9">
        <v>5902572</v>
      </c>
      <c r="I180" s="10">
        <v>6181375</v>
      </c>
      <c r="J180" s="6">
        <v>5954884</v>
      </c>
      <c r="K180" s="7">
        <v>6222853</v>
      </c>
    </row>
    <row r="181" spans="1:11" ht="13.5" x14ac:dyDescent="0.25">
      <c r="A181" s="47" t="s">
        <v>32</v>
      </c>
      <c r="B181" s="37" t="s">
        <v>20</v>
      </c>
      <c r="C181" s="16">
        <v>9188848</v>
      </c>
      <c r="D181" s="16">
        <v>3522038</v>
      </c>
      <c r="E181" s="17">
        <v>1119632</v>
      </c>
      <c r="F181" s="18">
        <v>4546540</v>
      </c>
      <c r="G181" s="16">
        <v>6694885</v>
      </c>
      <c r="H181" s="19">
        <v>6694885</v>
      </c>
      <c r="I181" s="20">
        <v>7026238</v>
      </c>
      <c r="J181" s="16">
        <v>7324951</v>
      </c>
      <c r="K181" s="17">
        <v>7654575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11407788</v>
      </c>
      <c r="D182" s="21">
        <f t="shared" si="30"/>
        <v>9124169</v>
      </c>
      <c r="E182" s="22">
        <f t="shared" si="30"/>
        <v>1768297</v>
      </c>
      <c r="F182" s="23">
        <f t="shared" si="30"/>
        <v>9114313</v>
      </c>
      <c r="G182" s="21">
        <f t="shared" si="30"/>
        <v>12597457</v>
      </c>
      <c r="H182" s="24">
        <f t="shared" si="30"/>
        <v>12597457</v>
      </c>
      <c r="I182" s="25">
        <f t="shared" si="30"/>
        <v>13207613</v>
      </c>
      <c r="J182" s="21">
        <f t="shared" si="30"/>
        <v>13279835</v>
      </c>
      <c r="K182" s="22">
        <f t="shared" si="30"/>
        <v>13877428</v>
      </c>
    </row>
    <row r="183" spans="1:11" ht="13.5" x14ac:dyDescent="0.25">
      <c r="A183" s="49" t="s">
        <v>96</v>
      </c>
      <c r="B183" s="37" t="s">
        <v>20</v>
      </c>
      <c r="C183" s="6">
        <v>259612</v>
      </c>
      <c r="D183" s="6">
        <v>173000</v>
      </c>
      <c r="E183" s="7">
        <v>163392</v>
      </c>
      <c r="F183" s="8">
        <v>163533</v>
      </c>
      <c r="G183" s="6">
        <v>160000</v>
      </c>
      <c r="H183" s="9">
        <v>160000</v>
      </c>
      <c r="I183" s="10">
        <v>167680</v>
      </c>
      <c r="J183" s="6">
        <v>175058</v>
      </c>
      <c r="K183" s="7">
        <v>182936</v>
      </c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3561226</v>
      </c>
      <c r="D187" s="6">
        <v>1634993</v>
      </c>
      <c r="E187" s="7">
        <v>1075131</v>
      </c>
      <c r="F187" s="8">
        <v>2457674</v>
      </c>
      <c r="G187" s="6">
        <v>3294891</v>
      </c>
      <c r="H187" s="9">
        <v>3294891</v>
      </c>
      <c r="I187" s="10">
        <v>5127432</v>
      </c>
      <c r="J187" s="6">
        <v>3476555</v>
      </c>
      <c r="K187" s="7">
        <v>3633000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97</v>
      </c>
      <c r="B189" s="37" t="s">
        <v>30</v>
      </c>
      <c r="C189" s="21">
        <f t="shared" ref="C189:K189" si="32">SUM(C187:C188)</f>
        <v>3561226</v>
      </c>
      <c r="D189" s="21">
        <f t="shared" si="32"/>
        <v>1634993</v>
      </c>
      <c r="E189" s="22">
        <f t="shared" si="32"/>
        <v>1075131</v>
      </c>
      <c r="F189" s="23">
        <f t="shared" si="32"/>
        <v>2457674</v>
      </c>
      <c r="G189" s="21">
        <f t="shared" si="32"/>
        <v>3294891</v>
      </c>
      <c r="H189" s="24">
        <f t="shared" si="32"/>
        <v>3294891</v>
      </c>
      <c r="I189" s="25">
        <f t="shared" si="32"/>
        <v>5127432</v>
      </c>
      <c r="J189" s="21">
        <f t="shared" si="32"/>
        <v>3476555</v>
      </c>
      <c r="K189" s="22">
        <f t="shared" si="32"/>
        <v>3633000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3517401</v>
      </c>
      <c r="D192" s="16">
        <v>13937085</v>
      </c>
      <c r="E192" s="17">
        <v>17063307</v>
      </c>
      <c r="F192" s="18">
        <v>3211241</v>
      </c>
      <c r="G192" s="16">
        <v>2978863</v>
      </c>
      <c r="H192" s="19">
        <v>2978863</v>
      </c>
      <c r="I192" s="20">
        <v>3930698</v>
      </c>
      <c r="J192" s="16">
        <v>3259210</v>
      </c>
      <c r="K192" s="17">
        <v>3405872</v>
      </c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3517401</v>
      </c>
      <c r="D193" s="6">
        <f t="shared" si="33"/>
        <v>13937085</v>
      </c>
      <c r="E193" s="7">
        <f t="shared" si="33"/>
        <v>17063307</v>
      </c>
      <c r="F193" s="8">
        <f t="shared" si="33"/>
        <v>3211241</v>
      </c>
      <c r="G193" s="6">
        <f t="shared" si="33"/>
        <v>2978863</v>
      </c>
      <c r="H193" s="9">
        <f t="shared" si="33"/>
        <v>2978863</v>
      </c>
      <c r="I193" s="10">
        <f t="shared" si="33"/>
        <v>3930698</v>
      </c>
      <c r="J193" s="6">
        <f t="shared" si="33"/>
        <v>3259210</v>
      </c>
      <c r="K193" s="7">
        <f t="shared" si="33"/>
        <v>3405872</v>
      </c>
    </row>
    <row r="194" spans="1:11" ht="13.5" x14ac:dyDescent="0.25">
      <c r="A194" s="50" t="s">
        <v>43</v>
      </c>
      <c r="B194" s="37" t="s">
        <v>20</v>
      </c>
      <c r="C194" s="11">
        <v>1519771</v>
      </c>
      <c r="D194" s="11">
        <v>-2588558</v>
      </c>
      <c r="E194" s="12">
        <v>1834607</v>
      </c>
      <c r="F194" s="13">
        <v>2812239</v>
      </c>
      <c r="G194" s="11">
        <v>3864883</v>
      </c>
      <c r="H194" s="14">
        <v>3864883</v>
      </c>
      <c r="I194" s="15">
        <v>4064599</v>
      </c>
      <c r="J194" s="11">
        <v>4228617</v>
      </c>
      <c r="K194" s="12">
        <v>4418904</v>
      </c>
    </row>
    <row r="195" spans="1:11" ht="13.5" x14ac:dyDescent="0.25">
      <c r="A195" s="49" t="s">
        <v>44</v>
      </c>
      <c r="B195" s="37" t="s">
        <v>20</v>
      </c>
      <c r="C195" s="6">
        <v>529523</v>
      </c>
      <c r="D195" s="6">
        <v>413070</v>
      </c>
      <c r="E195" s="7">
        <v>242583</v>
      </c>
      <c r="F195" s="8">
        <v>627368</v>
      </c>
      <c r="G195" s="6">
        <v>1127565</v>
      </c>
      <c r="H195" s="9">
        <v>1127565</v>
      </c>
      <c r="I195" s="10">
        <v>1198712</v>
      </c>
      <c r="J195" s="6">
        <v>1221540</v>
      </c>
      <c r="K195" s="7">
        <v>1276507</v>
      </c>
    </row>
    <row r="196" spans="1:11" ht="13.5" x14ac:dyDescent="0.25">
      <c r="A196" s="49" t="s">
        <v>45</v>
      </c>
      <c r="B196" s="37" t="s">
        <v>20</v>
      </c>
      <c r="C196" s="6">
        <v>3688198</v>
      </c>
      <c r="D196" s="6">
        <v>16942466</v>
      </c>
      <c r="E196" s="7">
        <v>7026295</v>
      </c>
      <c r="F196" s="8">
        <v>21416353</v>
      </c>
      <c r="G196" s="6">
        <v>21607357</v>
      </c>
      <c r="H196" s="9">
        <v>21607357</v>
      </c>
      <c r="I196" s="10">
        <v>24213440</v>
      </c>
      <c r="J196" s="6">
        <v>23640868</v>
      </c>
      <c r="K196" s="7">
        <v>24704709</v>
      </c>
    </row>
    <row r="197" spans="1:11" ht="13.5" x14ac:dyDescent="0.25">
      <c r="A197" s="50" t="s">
        <v>46</v>
      </c>
      <c r="B197" s="48" t="s">
        <v>20</v>
      </c>
      <c r="C197" s="6">
        <v>24031022</v>
      </c>
      <c r="D197" s="6">
        <v>35174461</v>
      </c>
      <c r="E197" s="7">
        <v>50418464</v>
      </c>
      <c r="F197" s="8">
        <v>76366496</v>
      </c>
      <c r="G197" s="6">
        <v>16317781</v>
      </c>
      <c r="H197" s="9">
        <v>16317781</v>
      </c>
      <c r="I197" s="10">
        <v>15894247</v>
      </c>
      <c r="J197" s="6">
        <v>17893243</v>
      </c>
      <c r="K197" s="7">
        <v>18698437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500842703</v>
      </c>
      <c r="D201" s="54">
        <f t="shared" si="34"/>
        <v>530136314</v>
      </c>
      <c r="E201" s="55">
        <f t="shared" si="34"/>
        <v>517306448</v>
      </c>
      <c r="F201" s="56">
        <f t="shared" si="34"/>
        <v>561954997</v>
      </c>
      <c r="G201" s="54">
        <f t="shared" si="34"/>
        <v>586799122</v>
      </c>
      <c r="H201" s="57">
        <f t="shared" si="34"/>
        <v>586799122</v>
      </c>
      <c r="I201" s="58">
        <f t="shared" si="34"/>
        <v>663989272</v>
      </c>
      <c r="J201" s="54">
        <f t="shared" si="34"/>
        <v>663464441</v>
      </c>
      <c r="K201" s="55">
        <f t="shared" si="34"/>
        <v>693320337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84</v>
      </c>
      <c r="B203" s="80"/>
      <c r="C203" s="81">
        <f>IF(ISERROR((C37+C69)/C132),0,((C37+C69)/C132))</f>
        <v>0.17157136133385512</v>
      </c>
      <c r="D203" s="81">
        <f>IF(ISERROR((D37+D69)/D132),0,((D37+D69)/D132))</f>
        <v>6.388520332558778E-2</v>
      </c>
      <c r="E203" s="82">
        <f t="shared" ref="E203:K203" si="35">IF(ISERROR((E37+E69)/E132),0,((E37+E69)/E132))</f>
        <v>0.1168184282100414</v>
      </c>
      <c r="F203" s="83">
        <f t="shared" si="35"/>
        <v>9.9801552758482154E-2</v>
      </c>
      <c r="G203" s="81">
        <f t="shared" si="35"/>
        <v>9.7537259462539036E-2</v>
      </c>
      <c r="H203" s="84">
        <f t="shared" si="35"/>
        <v>9.7537259462539036E-2</v>
      </c>
      <c r="I203" s="85">
        <f t="shared" si="35"/>
        <v>7.4318275772345135E-2</v>
      </c>
      <c r="J203" s="81">
        <f t="shared" si="35"/>
        <v>7.2250791414404297E-2</v>
      </c>
      <c r="K203" s="82">
        <f t="shared" si="35"/>
        <v>5.5481826065129974E-3</v>
      </c>
    </row>
    <row r="204" spans="1:11" ht="13.5" x14ac:dyDescent="0.25">
      <c r="A204" s="79" t="s">
        <v>85</v>
      </c>
      <c r="B204" s="80"/>
      <c r="C204" s="81">
        <f>IF(ISERROR((C37+C69)/C168),0,((C37+C69)/C168))</f>
        <v>6.4254617076176496E-2</v>
      </c>
      <c r="D204" s="81">
        <f t="shared" ref="D204:K204" si="36">IF(ISERROR((D37+D69)/D168),0,((D37+D69)/D168))</f>
        <v>1.607855367825407E-2</v>
      </c>
      <c r="E204" s="82">
        <f t="shared" si="36"/>
        <v>5.7071157556892058E-2</v>
      </c>
      <c r="F204" s="83">
        <f t="shared" si="36"/>
        <v>4.5613285030307593E-2</v>
      </c>
      <c r="G204" s="81">
        <f t="shared" si="36"/>
        <v>5.5129912224350437E-2</v>
      </c>
      <c r="H204" s="84">
        <f t="shared" si="36"/>
        <v>5.5129912224350437E-2</v>
      </c>
      <c r="I204" s="85">
        <f t="shared" si="36"/>
        <v>3.6658781818181815E-2</v>
      </c>
      <c r="J204" s="81">
        <f t="shared" si="36"/>
        <v>3.0377969414790075E-2</v>
      </c>
      <c r="K204" s="82">
        <f t="shared" si="36"/>
        <v>2.0831979298078914E-3</v>
      </c>
    </row>
    <row r="205" spans="1:11" ht="13.5" x14ac:dyDescent="0.25">
      <c r="A205" s="79" t="s">
        <v>86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0.03</v>
      </c>
      <c r="E205" s="82">
        <f t="shared" si="37"/>
        <v>0.02</v>
      </c>
      <c r="F205" s="83">
        <f t="shared" si="37"/>
        <v>0.04</v>
      </c>
      <c r="G205" s="81">
        <f t="shared" si="37"/>
        <v>0.04</v>
      </c>
      <c r="H205" s="84">
        <f t="shared" si="37"/>
        <v>0.04</v>
      </c>
      <c r="I205" s="85">
        <f t="shared" si="37"/>
        <v>0.04</v>
      </c>
      <c r="J205" s="81">
        <f t="shared" si="37"/>
        <v>0.05</v>
      </c>
      <c r="K205" s="82">
        <f t="shared" si="37"/>
        <v>0.06</v>
      </c>
    </row>
    <row r="206" spans="1:11" ht="13.5" x14ac:dyDescent="0.25">
      <c r="A206" s="79" t="s">
        <v>87</v>
      </c>
      <c r="B206" s="80"/>
      <c r="C206" s="81">
        <f>IF(ISERROR(ROUND((C37+C69+C169)/C165,2)),0,(ROUND((C37+C69+C169)/C165,2)))</f>
        <v>0.02</v>
      </c>
      <c r="D206" s="81">
        <f t="shared" ref="D206:K206" si="38">IF(ISERROR(ROUND((D37+D69+D169)/D165,2)),0,(ROUND((D37+D69+D169)/D165,2)))</f>
        <v>0.03</v>
      </c>
      <c r="E206" s="82">
        <f t="shared" si="38"/>
        <v>0.03</v>
      </c>
      <c r="F206" s="83">
        <f t="shared" si="38"/>
        <v>0.05</v>
      </c>
      <c r="G206" s="81">
        <f t="shared" si="38"/>
        <v>0.04</v>
      </c>
      <c r="H206" s="84">
        <f t="shared" si="38"/>
        <v>0.04</v>
      </c>
      <c r="I206" s="85">
        <f t="shared" si="38"/>
        <v>0.05</v>
      </c>
      <c r="J206" s="81">
        <f t="shared" si="38"/>
        <v>0.05</v>
      </c>
      <c r="K206" s="82">
        <f t="shared" si="38"/>
        <v>0.06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89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79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437359440</v>
      </c>
      <c r="D5" s="38">
        <f t="shared" ref="D5:K5" si="0">D15+D18+D19+D22+D25+D26+SUM(D29:D35)</f>
        <v>-62877372</v>
      </c>
      <c r="E5" s="39">
        <f t="shared" si="0"/>
        <v>-32849852</v>
      </c>
      <c r="F5" s="40">
        <f t="shared" si="0"/>
        <v>209638857</v>
      </c>
      <c r="G5" s="38">
        <f t="shared" si="0"/>
        <v>110785455</v>
      </c>
      <c r="H5" s="41">
        <f t="shared" si="0"/>
        <v>110785455</v>
      </c>
      <c r="I5" s="42">
        <f t="shared" si="0"/>
        <v>223791969</v>
      </c>
      <c r="J5" s="38">
        <f t="shared" si="0"/>
        <v>237379250</v>
      </c>
      <c r="K5" s="39">
        <f t="shared" si="0"/>
        <v>234223901</v>
      </c>
    </row>
    <row r="6" spans="1:11" ht="13.5" x14ac:dyDescent="0.25">
      <c r="A6" s="44" t="s">
        <v>19</v>
      </c>
      <c r="B6" s="45" t="s">
        <v>20</v>
      </c>
      <c r="C6" s="6"/>
      <c r="D6" s="6">
        <v>1139960</v>
      </c>
      <c r="E6" s="7">
        <v>3840023</v>
      </c>
      <c r="F6" s="8">
        <v>34782608</v>
      </c>
      <c r="G6" s="6">
        <v>2873722</v>
      </c>
      <c r="H6" s="9">
        <v>2873722</v>
      </c>
      <c r="I6" s="10">
        <v>12950157</v>
      </c>
      <c r="J6" s="6">
        <v>20500000</v>
      </c>
      <c r="K6" s="7">
        <v>40000000</v>
      </c>
    </row>
    <row r="7" spans="1:11" ht="13.5" x14ac:dyDescent="0.25">
      <c r="A7" s="44" t="s">
        <v>21</v>
      </c>
      <c r="B7" s="45" t="s">
        <v>20</v>
      </c>
      <c r="C7" s="6"/>
      <c r="D7" s="6">
        <v>25473793</v>
      </c>
      <c r="E7" s="7">
        <v>51079295</v>
      </c>
      <c r="F7" s="8">
        <v>4347826</v>
      </c>
      <c r="G7" s="6">
        <v>50992198</v>
      </c>
      <c r="H7" s="9">
        <v>50992198</v>
      </c>
      <c r="I7" s="10">
        <v>5962993</v>
      </c>
      <c r="J7" s="6">
        <v>1500000</v>
      </c>
      <c r="K7" s="7"/>
    </row>
    <row r="8" spans="1:11" ht="13.5" x14ac:dyDescent="0.25">
      <c r="A8" s="44" t="s">
        <v>22</v>
      </c>
      <c r="B8" s="45" t="s">
        <v>20</v>
      </c>
      <c r="C8" s="6"/>
      <c r="D8" s="6">
        <v>-111385918</v>
      </c>
      <c r="E8" s="7">
        <v>-133432801</v>
      </c>
      <c r="F8" s="8">
        <v>8000000</v>
      </c>
      <c r="G8" s="6">
        <v>-3587056</v>
      </c>
      <c r="H8" s="9">
        <v>-3587056</v>
      </c>
      <c r="I8" s="10">
        <v>62070152</v>
      </c>
      <c r="J8" s="6">
        <v>37000000</v>
      </c>
      <c r="K8" s="7">
        <v>38039000</v>
      </c>
    </row>
    <row r="9" spans="1:11" ht="13.5" x14ac:dyDescent="0.25">
      <c r="A9" s="44" t="s">
        <v>23</v>
      </c>
      <c r="B9" s="45" t="s">
        <v>20</v>
      </c>
      <c r="C9" s="6"/>
      <c r="D9" s="6">
        <v>10088495</v>
      </c>
      <c r="E9" s="7">
        <v>19933555</v>
      </c>
      <c r="F9" s="8">
        <v>28239129</v>
      </c>
      <c r="G9" s="6">
        <v>34739773</v>
      </c>
      <c r="H9" s="9">
        <v>34739773</v>
      </c>
      <c r="I9" s="10">
        <v>55204471</v>
      </c>
      <c r="J9" s="6">
        <v>79464000</v>
      </c>
      <c r="K9" s="7">
        <v>111723515</v>
      </c>
    </row>
    <row r="10" spans="1:11" ht="13.5" x14ac:dyDescent="0.25">
      <c r="A10" s="44" t="s">
        <v>24</v>
      </c>
      <c r="B10" s="45" t="s">
        <v>20</v>
      </c>
      <c r="C10" s="6">
        <v>407530576</v>
      </c>
      <c r="D10" s="6">
        <v>-641047</v>
      </c>
      <c r="E10" s="7">
        <v>6290652</v>
      </c>
      <c r="F10" s="8">
        <v>71277607</v>
      </c>
      <c r="G10" s="6">
        <v>6962984</v>
      </c>
      <c r="H10" s="9">
        <v>6962984</v>
      </c>
      <c r="I10" s="10">
        <v>30891549</v>
      </c>
      <c r="J10" s="6">
        <v>32615250</v>
      </c>
      <c r="K10" s="7">
        <v>27115250</v>
      </c>
    </row>
    <row r="11" spans="1:11" ht="13.5" x14ac:dyDescent="0.25">
      <c r="A11" s="44" t="s">
        <v>25</v>
      </c>
      <c r="B11" s="45" t="s">
        <v>20</v>
      </c>
      <c r="C11" s="6">
        <v>16323555</v>
      </c>
      <c r="D11" s="6"/>
      <c r="E11" s="7"/>
      <c r="F11" s="8"/>
      <c r="G11" s="6"/>
      <c r="H11" s="9"/>
      <c r="I11" s="10">
        <v>13557410</v>
      </c>
      <c r="J11" s="6">
        <v>15000000</v>
      </c>
      <c r="K11" s="7">
        <v>16346136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423854131</v>
      </c>
      <c r="D15" s="6">
        <f t="shared" ref="D15:K15" si="1">SUM(D6:D14)</f>
        <v>-75324717</v>
      </c>
      <c r="E15" s="7">
        <f t="shared" si="1"/>
        <v>-52289276</v>
      </c>
      <c r="F15" s="8">
        <f t="shared" si="1"/>
        <v>146647170</v>
      </c>
      <c r="G15" s="6">
        <f t="shared" si="1"/>
        <v>91981621</v>
      </c>
      <c r="H15" s="9">
        <f t="shared" si="1"/>
        <v>91981621</v>
      </c>
      <c r="I15" s="10">
        <f t="shared" si="1"/>
        <v>180636732</v>
      </c>
      <c r="J15" s="6">
        <f t="shared" si="1"/>
        <v>186079250</v>
      </c>
      <c r="K15" s="7">
        <f t="shared" si="1"/>
        <v>233223901</v>
      </c>
    </row>
    <row r="16" spans="1:11" ht="13.5" x14ac:dyDescent="0.25">
      <c r="A16" s="47" t="s">
        <v>31</v>
      </c>
      <c r="B16" s="48" t="s">
        <v>20</v>
      </c>
      <c r="C16" s="6"/>
      <c r="D16" s="6">
        <v>1932519</v>
      </c>
      <c r="E16" s="7">
        <v>3069437</v>
      </c>
      <c r="F16" s="8">
        <v>26889826</v>
      </c>
      <c r="G16" s="6">
        <v>3147931</v>
      </c>
      <c r="H16" s="9">
        <v>3147931</v>
      </c>
      <c r="I16" s="10">
        <v>14205237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1932519</v>
      </c>
      <c r="E18" s="22">
        <f t="shared" si="2"/>
        <v>3069437</v>
      </c>
      <c r="F18" s="23">
        <f t="shared" si="2"/>
        <v>26889826</v>
      </c>
      <c r="G18" s="21">
        <f t="shared" si="2"/>
        <v>3147931</v>
      </c>
      <c r="H18" s="24">
        <f t="shared" si="2"/>
        <v>3147931</v>
      </c>
      <c r="I18" s="25">
        <f t="shared" si="2"/>
        <v>14205237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96</v>
      </c>
      <c r="B19" s="37" t="s">
        <v>20</v>
      </c>
      <c r="C19" s="6"/>
      <c r="D19" s="6"/>
      <c r="E19" s="7"/>
      <c r="F19" s="8"/>
      <c r="G19" s="6"/>
      <c r="H19" s="9"/>
      <c r="I19" s="10"/>
      <c r="J19" s="6">
        <v>7000000</v>
      </c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>
        <v>1500000</v>
      </c>
      <c r="J23" s="6">
        <v>3000000</v>
      </c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>
        <v>3000000</v>
      </c>
      <c r="J24" s="16"/>
      <c r="K24" s="17"/>
    </row>
    <row r="25" spans="1:11" ht="14.45" customHeight="1" x14ac:dyDescent="0.25">
      <c r="A25" s="46" t="s">
        <v>97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4500000</v>
      </c>
      <c r="J25" s="21">
        <f t="shared" si="4"/>
        <v>3000000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13447916</v>
      </c>
      <c r="D28" s="16"/>
      <c r="E28" s="17"/>
      <c r="F28" s="18"/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13447916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57393</v>
      </c>
      <c r="D31" s="6">
        <v>1030159</v>
      </c>
      <c r="E31" s="7">
        <v>1064886</v>
      </c>
      <c r="F31" s="8">
        <v>6014904</v>
      </c>
      <c r="G31" s="6">
        <v>350803</v>
      </c>
      <c r="H31" s="9">
        <v>350803</v>
      </c>
      <c r="I31" s="10">
        <v>11650000</v>
      </c>
      <c r="J31" s="6">
        <v>1000000</v>
      </c>
      <c r="K31" s="7">
        <v>1000000</v>
      </c>
    </row>
    <row r="32" spans="1:11" ht="13.5" x14ac:dyDescent="0.25">
      <c r="A32" s="49" t="s">
        <v>45</v>
      </c>
      <c r="B32" s="37" t="s">
        <v>20</v>
      </c>
      <c r="C32" s="6"/>
      <c r="D32" s="6">
        <v>-829371</v>
      </c>
      <c r="E32" s="7"/>
      <c r="F32" s="8"/>
      <c r="G32" s="6"/>
      <c r="H32" s="9"/>
      <c r="I32" s="10">
        <v>1000000</v>
      </c>
      <c r="J32" s="6">
        <v>300000</v>
      </c>
      <c r="K32" s="7"/>
    </row>
    <row r="33" spans="1:11" ht="13.5" x14ac:dyDescent="0.25">
      <c r="A33" s="50" t="s">
        <v>46</v>
      </c>
      <c r="B33" s="48" t="s">
        <v>20</v>
      </c>
      <c r="C33" s="6"/>
      <c r="D33" s="6">
        <v>10314038</v>
      </c>
      <c r="E33" s="7">
        <v>15305101</v>
      </c>
      <c r="F33" s="8">
        <v>30086957</v>
      </c>
      <c r="G33" s="6">
        <v>15305100</v>
      </c>
      <c r="H33" s="9">
        <v>15305100</v>
      </c>
      <c r="I33" s="10">
        <v>11800000</v>
      </c>
      <c r="J33" s="6">
        <v>40000000</v>
      </c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53689956</v>
      </c>
      <c r="D37" s="38">
        <f t="shared" ref="D37:K37" si="6">D47+D50+D51+D54+D57+D58+SUM(D61:D67)</f>
        <v>1241930</v>
      </c>
      <c r="E37" s="39">
        <f t="shared" si="6"/>
        <v>135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14157963</v>
      </c>
      <c r="J37" s="38">
        <f t="shared" si="6"/>
        <v>22500000</v>
      </c>
      <c r="K37" s="39">
        <f t="shared" si="6"/>
        <v>5000000</v>
      </c>
    </row>
    <row r="38" spans="1:11" ht="13.5" x14ac:dyDescent="0.25">
      <c r="A38" s="44" t="s">
        <v>19</v>
      </c>
      <c r="B38" s="45" t="s">
        <v>20</v>
      </c>
      <c r="C38" s="6"/>
      <c r="D38" s="6">
        <v>5889654</v>
      </c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>
        <v>6157963</v>
      </c>
      <c r="J40" s="6">
        <v>5000000</v>
      </c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>
        <v>7500000</v>
      </c>
      <c r="K41" s="7">
        <v>5000000</v>
      </c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>
        <v>-2548324</v>
      </c>
      <c r="E43" s="7">
        <v>135</v>
      </c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3341330</v>
      </c>
      <c r="E47" s="7">
        <f t="shared" si="7"/>
        <v>135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6157963</v>
      </c>
      <c r="J47" s="6">
        <f t="shared" si="7"/>
        <v>12500000</v>
      </c>
      <c r="K47" s="7">
        <f t="shared" si="7"/>
        <v>5000000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>
        <v>1000000</v>
      </c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1000000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96</v>
      </c>
      <c r="B51" s="37" t="s">
        <v>20</v>
      </c>
      <c r="C51" s="6"/>
      <c r="D51" s="6"/>
      <c r="E51" s="7"/>
      <c r="F51" s="8"/>
      <c r="G51" s="6"/>
      <c r="H51" s="9"/>
      <c r="I51" s="10">
        <v>7000000</v>
      </c>
      <c r="J51" s="6">
        <v>10000000</v>
      </c>
      <c r="K51" s="7"/>
    </row>
    <row r="52" spans="1:11" ht="13.5" x14ac:dyDescent="0.25">
      <c r="A52" s="47" t="s">
        <v>34</v>
      </c>
      <c r="B52" s="37" t="s">
        <v>20</v>
      </c>
      <c r="C52" s="11">
        <v>53689956</v>
      </c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28.9" customHeight="1" x14ac:dyDescent="0.25">
      <c r="A54" s="46" t="s">
        <v>36</v>
      </c>
      <c r="B54" s="37" t="s">
        <v>30</v>
      </c>
      <c r="C54" s="6">
        <f t="shared" ref="C54:K54" si="9">SUM(C52:C53)</f>
        <v>53689956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97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>
        <v>-2099400</v>
      </c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-2099400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6666269</v>
      </c>
      <c r="D69" s="38">
        <f t="shared" ref="D69:K69" si="12">D79+D82+D83+D86+D89+D90+SUM(D93:D99)</f>
        <v>110561113</v>
      </c>
      <c r="E69" s="39">
        <f t="shared" si="12"/>
        <v>61943833</v>
      </c>
      <c r="F69" s="40">
        <f t="shared" si="12"/>
        <v>3478261</v>
      </c>
      <c r="G69" s="38">
        <f t="shared" si="12"/>
        <v>46931893</v>
      </c>
      <c r="H69" s="41">
        <f t="shared" si="12"/>
        <v>46931893</v>
      </c>
      <c r="I69" s="42">
        <f t="shared" si="12"/>
        <v>64112768</v>
      </c>
      <c r="J69" s="38">
        <f t="shared" si="12"/>
        <v>78123750</v>
      </c>
      <c r="K69" s="39">
        <f t="shared" si="12"/>
        <v>36967750</v>
      </c>
    </row>
    <row r="70" spans="1:11" ht="13.5" x14ac:dyDescent="0.25">
      <c r="A70" s="44" t="s">
        <v>19</v>
      </c>
      <c r="B70" s="45" t="s">
        <v>20</v>
      </c>
      <c r="C70" s="6"/>
      <c r="D70" s="6">
        <v>23339359</v>
      </c>
      <c r="E70" s="7">
        <v>9151805</v>
      </c>
      <c r="F70" s="8"/>
      <c r="G70" s="6">
        <v>9204116</v>
      </c>
      <c r="H70" s="9">
        <v>9204116</v>
      </c>
      <c r="I70" s="10"/>
      <c r="J70" s="6">
        <v>1500000</v>
      </c>
      <c r="K70" s="7">
        <v>10000000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>
        <v>10000000</v>
      </c>
      <c r="J72" s="6">
        <v>10000000</v>
      </c>
      <c r="K72" s="7"/>
    </row>
    <row r="73" spans="1:11" ht="13.5" x14ac:dyDescent="0.25">
      <c r="A73" s="44" t="s">
        <v>23</v>
      </c>
      <c r="B73" s="45" t="s">
        <v>20</v>
      </c>
      <c r="C73" s="6"/>
      <c r="D73" s="6">
        <v>8606962</v>
      </c>
      <c r="E73" s="7">
        <v>10170824</v>
      </c>
      <c r="F73" s="8"/>
      <c r="G73" s="6">
        <v>10068374</v>
      </c>
      <c r="H73" s="9">
        <v>10068374</v>
      </c>
      <c r="I73" s="10">
        <v>12385515</v>
      </c>
      <c r="J73" s="6">
        <v>17623750</v>
      </c>
      <c r="K73" s="7">
        <v>8500000</v>
      </c>
    </row>
    <row r="74" spans="1:11" ht="13.5" x14ac:dyDescent="0.25">
      <c r="A74" s="44" t="s">
        <v>24</v>
      </c>
      <c r="B74" s="45" t="s">
        <v>20</v>
      </c>
      <c r="C74" s="6">
        <v>6666269</v>
      </c>
      <c r="D74" s="6">
        <v>59504624</v>
      </c>
      <c r="E74" s="7">
        <v>15299698</v>
      </c>
      <c r="F74" s="8">
        <v>3478261</v>
      </c>
      <c r="G74" s="6"/>
      <c r="H74" s="9"/>
      <c r="I74" s="10">
        <v>40427253</v>
      </c>
      <c r="J74" s="6">
        <v>34000000</v>
      </c>
      <c r="K74" s="7">
        <v>3000000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6666269</v>
      </c>
      <c r="D79" s="6">
        <f t="shared" ref="D79:K79" si="13">SUM(D70:D78)</f>
        <v>91450945</v>
      </c>
      <c r="E79" s="7">
        <f t="shared" si="13"/>
        <v>34622327</v>
      </c>
      <c r="F79" s="8">
        <f t="shared" si="13"/>
        <v>3478261</v>
      </c>
      <c r="G79" s="6">
        <f t="shared" si="13"/>
        <v>19272490</v>
      </c>
      <c r="H79" s="9">
        <f t="shared" si="13"/>
        <v>19272490</v>
      </c>
      <c r="I79" s="10">
        <f t="shared" si="13"/>
        <v>62812768</v>
      </c>
      <c r="J79" s="6">
        <f t="shared" si="13"/>
        <v>63123750</v>
      </c>
      <c r="K79" s="7">
        <f t="shared" si="13"/>
        <v>21500000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>
        <v>10739626</v>
      </c>
      <c r="E81" s="17">
        <v>498759</v>
      </c>
      <c r="F81" s="18"/>
      <c r="G81" s="16"/>
      <c r="H81" s="19"/>
      <c r="I81" s="20">
        <v>1000000</v>
      </c>
      <c r="J81" s="16"/>
      <c r="K81" s="17">
        <v>11615250</v>
      </c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10739626</v>
      </c>
      <c r="E82" s="22">
        <f t="shared" si="14"/>
        <v>498759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1000000</v>
      </c>
      <c r="J82" s="21">
        <f t="shared" si="14"/>
        <v>0</v>
      </c>
      <c r="K82" s="22">
        <f t="shared" si="14"/>
        <v>11615250</v>
      </c>
    </row>
    <row r="83" spans="1:11" ht="13.5" x14ac:dyDescent="0.25">
      <c r="A83" s="49" t="s">
        <v>96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97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>
        <v>8370542</v>
      </c>
      <c r="E96" s="7">
        <v>26822747</v>
      </c>
      <c r="F96" s="8"/>
      <c r="G96" s="6">
        <v>27659403</v>
      </c>
      <c r="H96" s="9">
        <v>27659403</v>
      </c>
      <c r="I96" s="10">
        <v>300000</v>
      </c>
      <c r="J96" s="6">
        <v>15000000</v>
      </c>
      <c r="K96" s="7">
        <v>3852500</v>
      </c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497715665</v>
      </c>
      <c r="D101" s="38">
        <f t="shared" ref="D101:K101" si="18">D111+D114+D115+D118+D121+D122+SUM(D125:D131)</f>
        <v>48925671</v>
      </c>
      <c r="E101" s="39">
        <f t="shared" si="18"/>
        <v>29094116</v>
      </c>
      <c r="F101" s="40">
        <f t="shared" si="18"/>
        <v>213117118</v>
      </c>
      <c r="G101" s="38">
        <f t="shared" si="18"/>
        <v>157717348</v>
      </c>
      <c r="H101" s="41">
        <f t="shared" si="18"/>
        <v>157717348</v>
      </c>
      <c r="I101" s="42">
        <f t="shared" si="18"/>
        <v>302062700</v>
      </c>
      <c r="J101" s="38">
        <f t="shared" si="18"/>
        <v>338003000</v>
      </c>
      <c r="K101" s="39">
        <f t="shared" si="18"/>
        <v>276191651</v>
      </c>
    </row>
    <row r="102" spans="1:11" ht="13.5" x14ac:dyDescent="0.25">
      <c r="A102" s="44" t="s">
        <v>19</v>
      </c>
      <c r="B102" s="45" t="s">
        <v>20</v>
      </c>
      <c r="C102" s="6"/>
      <c r="D102" s="6">
        <v>30368973</v>
      </c>
      <c r="E102" s="7">
        <v>12991828</v>
      </c>
      <c r="F102" s="8">
        <v>34782608</v>
      </c>
      <c r="G102" s="6">
        <v>12077838</v>
      </c>
      <c r="H102" s="9">
        <v>12077838</v>
      </c>
      <c r="I102" s="10">
        <v>12950157</v>
      </c>
      <c r="J102" s="6">
        <v>22000000</v>
      </c>
      <c r="K102" s="7">
        <v>50000000</v>
      </c>
    </row>
    <row r="103" spans="1:11" ht="13.5" x14ac:dyDescent="0.25">
      <c r="A103" s="44" t="s">
        <v>21</v>
      </c>
      <c r="B103" s="45" t="s">
        <v>20</v>
      </c>
      <c r="C103" s="6"/>
      <c r="D103" s="6">
        <v>25473793</v>
      </c>
      <c r="E103" s="7">
        <v>51079295</v>
      </c>
      <c r="F103" s="8">
        <v>4347826</v>
      </c>
      <c r="G103" s="6">
        <v>50992198</v>
      </c>
      <c r="H103" s="9">
        <v>50992198</v>
      </c>
      <c r="I103" s="10">
        <v>5962993</v>
      </c>
      <c r="J103" s="6">
        <v>1500000</v>
      </c>
      <c r="K103" s="7"/>
    </row>
    <row r="104" spans="1:11" ht="13.5" x14ac:dyDescent="0.25">
      <c r="A104" s="44" t="s">
        <v>22</v>
      </c>
      <c r="B104" s="45" t="s">
        <v>20</v>
      </c>
      <c r="C104" s="6"/>
      <c r="D104" s="6">
        <v>-111385918</v>
      </c>
      <c r="E104" s="7">
        <v>-133432801</v>
      </c>
      <c r="F104" s="8">
        <v>8000000</v>
      </c>
      <c r="G104" s="6">
        <v>-3587056</v>
      </c>
      <c r="H104" s="9">
        <v>-3587056</v>
      </c>
      <c r="I104" s="10">
        <v>78228115</v>
      </c>
      <c r="J104" s="6">
        <v>52000000</v>
      </c>
      <c r="K104" s="7">
        <v>38039000</v>
      </c>
    </row>
    <row r="105" spans="1:11" ht="13.5" x14ac:dyDescent="0.25">
      <c r="A105" s="44" t="s">
        <v>23</v>
      </c>
      <c r="B105" s="45" t="s">
        <v>20</v>
      </c>
      <c r="C105" s="6"/>
      <c r="D105" s="6">
        <v>18695457</v>
      </c>
      <c r="E105" s="7">
        <v>30104379</v>
      </c>
      <c r="F105" s="8">
        <v>28239129</v>
      </c>
      <c r="G105" s="6">
        <v>44808147</v>
      </c>
      <c r="H105" s="9">
        <v>44808147</v>
      </c>
      <c r="I105" s="10">
        <v>67589986</v>
      </c>
      <c r="J105" s="6">
        <v>104587750</v>
      </c>
      <c r="K105" s="7">
        <v>125223515</v>
      </c>
    </row>
    <row r="106" spans="1:11" ht="13.5" x14ac:dyDescent="0.25">
      <c r="A106" s="44" t="s">
        <v>24</v>
      </c>
      <c r="B106" s="45" t="s">
        <v>20</v>
      </c>
      <c r="C106" s="6">
        <v>414196845</v>
      </c>
      <c r="D106" s="6">
        <v>58863577</v>
      </c>
      <c r="E106" s="7">
        <v>21590350</v>
      </c>
      <c r="F106" s="8">
        <v>74755868</v>
      </c>
      <c r="G106" s="6">
        <v>6962984</v>
      </c>
      <c r="H106" s="9">
        <v>6962984</v>
      </c>
      <c r="I106" s="10">
        <v>71318802</v>
      </c>
      <c r="J106" s="6">
        <v>66615250</v>
      </c>
      <c r="K106" s="7">
        <v>30115250</v>
      </c>
    </row>
    <row r="107" spans="1:11" ht="13.5" x14ac:dyDescent="0.25">
      <c r="A107" s="44" t="s">
        <v>25</v>
      </c>
      <c r="B107" s="45" t="s">
        <v>20</v>
      </c>
      <c r="C107" s="6">
        <v>16323555</v>
      </c>
      <c r="D107" s="6">
        <v>-2548324</v>
      </c>
      <c r="E107" s="7">
        <v>135</v>
      </c>
      <c r="F107" s="8"/>
      <c r="G107" s="6"/>
      <c r="H107" s="9"/>
      <c r="I107" s="10">
        <v>13557410</v>
      </c>
      <c r="J107" s="6">
        <v>15000000</v>
      </c>
      <c r="K107" s="7">
        <v>16346136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430520400</v>
      </c>
      <c r="D111" s="6">
        <f t="shared" ref="D111:K111" si="19">SUM(D102:D110)</f>
        <v>19467558</v>
      </c>
      <c r="E111" s="7">
        <f t="shared" si="19"/>
        <v>-17666814</v>
      </c>
      <c r="F111" s="8">
        <f t="shared" si="19"/>
        <v>150125431</v>
      </c>
      <c r="G111" s="6">
        <f t="shared" si="19"/>
        <v>111254111</v>
      </c>
      <c r="H111" s="9">
        <f t="shared" si="19"/>
        <v>111254111</v>
      </c>
      <c r="I111" s="10">
        <f t="shared" si="19"/>
        <v>249607463</v>
      </c>
      <c r="J111" s="6">
        <f t="shared" si="19"/>
        <v>261703000</v>
      </c>
      <c r="K111" s="7">
        <f t="shared" si="19"/>
        <v>259723901</v>
      </c>
    </row>
    <row r="112" spans="1:11" ht="13.5" x14ac:dyDescent="0.25">
      <c r="A112" s="47" t="s">
        <v>31</v>
      </c>
      <c r="B112" s="48" t="s">
        <v>20</v>
      </c>
      <c r="C112" s="6"/>
      <c r="D112" s="6">
        <v>1932519</v>
      </c>
      <c r="E112" s="7">
        <v>3069437</v>
      </c>
      <c r="F112" s="8">
        <v>26889826</v>
      </c>
      <c r="G112" s="6">
        <v>3147931</v>
      </c>
      <c r="H112" s="9">
        <v>3147931</v>
      </c>
      <c r="I112" s="10">
        <v>15205237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>
        <v>10739626</v>
      </c>
      <c r="E113" s="17">
        <v>498759</v>
      </c>
      <c r="F113" s="18"/>
      <c r="G113" s="16"/>
      <c r="H113" s="19"/>
      <c r="I113" s="20">
        <v>1000000</v>
      </c>
      <c r="J113" s="16"/>
      <c r="K113" s="17">
        <v>11615250</v>
      </c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12672145</v>
      </c>
      <c r="E114" s="22">
        <f t="shared" si="20"/>
        <v>3568196</v>
      </c>
      <c r="F114" s="23">
        <f t="shared" si="20"/>
        <v>26889826</v>
      </c>
      <c r="G114" s="21">
        <f t="shared" si="20"/>
        <v>3147931</v>
      </c>
      <c r="H114" s="24">
        <f t="shared" si="20"/>
        <v>3147931</v>
      </c>
      <c r="I114" s="25">
        <f t="shared" si="20"/>
        <v>16205237</v>
      </c>
      <c r="J114" s="21">
        <f t="shared" si="20"/>
        <v>0</v>
      </c>
      <c r="K114" s="22">
        <f t="shared" si="20"/>
        <v>11615250</v>
      </c>
    </row>
    <row r="115" spans="1:11" ht="13.5" x14ac:dyDescent="0.25">
      <c r="A115" s="49" t="s">
        <v>96</v>
      </c>
      <c r="B115" s="37" t="s">
        <v>20</v>
      </c>
      <c r="C115" s="6"/>
      <c r="D115" s="6"/>
      <c r="E115" s="7"/>
      <c r="F115" s="8"/>
      <c r="G115" s="6"/>
      <c r="H115" s="9"/>
      <c r="I115" s="10">
        <v>7000000</v>
      </c>
      <c r="J115" s="6">
        <v>17000000</v>
      </c>
      <c r="K115" s="7"/>
    </row>
    <row r="116" spans="1:11" ht="13.5" x14ac:dyDescent="0.25">
      <c r="A116" s="47" t="s">
        <v>34</v>
      </c>
      <c r="B116" s="37" t="s">
        <v>20</v>
      </c>
      <c r="C116" s="11">
        <v>53689956</v>
      </c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53689956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>
        <v>1500000</v>
      </c>
      <c r="J119" s="6">
        <v>3000000</v>
      </c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>
        <v>3000000</v>
      </c>
      <c r="J120" s="16"/>
      <c r="K120" s="17"/>
    </row>
    <row r="121" spans="1:11" ht="14.45" customHeight="1" x14ac:dyDescent="0.25">
      <c r="A121" s="46" t="s">
        <v>97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4500000</v>
      </c>
      <c r="J121" s="21">
        <f t="shared" si="22"/>
        <v>3000000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13447916</v>
      </c>
      <c r="D124" s="16">
        <v>-2099400</v>
      </c>
      <c r="E124" s="17"/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13447916</v>
      </c>
      <c r="D125" s="6">
        <f t="shared" si="23"/>
        <v>-2099400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/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57393</v>
      </c>
      <c r="D127" s="6">
        <v>1030159</v>
      </c>
      <c r="E127" s="7">
        <v>1064886</v>
      </c>
      <c r="F127" s="8">
        <v>6014904</v>
      </c>
      <c r="G127" s="6">
        <v>350803</v>
      </c>
      <c r="H127" s="9">
        <v>350803</v>
      </c>
      <c r="I127" s="10">
        <v>11650000</v>
      </c>
      <c r="J127" s="6">
        <v>1000000</v>
      </c>
      <c r="K127" s="7">
        <v>1000000</v>
      </c>
    </row>
    <row r="128" spans="1:11" ht="13.5" x14ac:dyDescent="0.25">
      <c r="A128" s="49" t="s">
        <v>45</v>
      </c>
      <c r="B128" s="37" t="s">
        <v>20</v>
      </c>
      <c r="C128" s="6"/>
      <c r="D128" s="6">
        <v>7541171</v>
      </c>
      <c r="E128" s="7">
        <v>26822747</v>
      </c>
      <c r="F128" s="8"/>
      <c r="G128" s="6">
        <v>27659403</v>
      </c>
      <c r="H128" s="9">
        <v>27659403</v>
      </c>
      <c r="I128" s="10">
        <v>1300000</v>
      </c>
      <c r="J128" s="6">
        <v>15300000</v>
      </c>
      <c r="K128" s="7">
        <v>3852500</v>
      </c>
    </row>
    <row r="129" spans="1:11" ht="13.5" x14ac:dyDescent="0.25">
      <c r="A129" s="50" t="s">
        <v>46</v>
      </c>
      <c r="B129" s="48" t="s">
        <v>20</v>
      </c>
      <c r="C129" s="6"/>
      <c r="D129" s="6">
        <v>10314038</v>
      </c>
      <c r="E129" s="7">
        <v>15305101</v>
      </c>
      <c r="F129" s="8">
        <v>30086957</v>
      </c>
      <c r="G129" s="6">
        <v>15305100</v>
      </c>
      <c r="H129" s="9">
        <v>15305100</v>
      </c>
      <c r="I129" s="10">
        <v>11800000</v>
      </c>
      <c r="J129" s="6">
        <v>40000000</v>
      </c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497715665</v>
      </c>
      <c r="D132" s="54">
        <f t="shared" ref="D132:K132" si="24">+D5+D37+D69</f>
        <v>48925671</v>
      </c>
      <c r="E132" s="55">
        <f t="shared" si="24"/>
        <v>29094116</v>
      </c>
      <c r="F132" s="56">
        <f t="shared" si="24"/>
        <v>213117118</v>
      </c>
      <c r="G132" s="54">
        <f t="shared" si="24"/>
        <v>157717348</v>
      </c>
      <c r="H132" s="57">
        <f t="shared" si="24"/>
        <v>157717348</v>
      </c>
      <c r="I132" s="58">
        <f t="shared" si="24"/>
        <v>302062700</v>
      </c>
      <c r="J132" s="54">
        <f t="shared" si="24"/>
        <v>338003000</v>
      </c>
      <c r="K132" s="55">
        <f t="shared" si="24"/>
        <v>276191651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3533253991</v>
      </c>
      <c r="D134" s="38">
        <f t="shared" ref="D134:K134" si="25">D144+D147+D148+D151+D154+D155+SUM(D158:D164)</f>
        <v>3418738683</v>
      </c>
      <c r="E134" s="39">
        <f t="shared" si="25"/>
        <v>3348935432</v>
      </c>
      <c r="F134" s="40">
        <f t="shared" si="25"/>
        <v>3267517561</v>
      </c>
      <c r="G134" s="38">
        <f t="shared" si="25"/>
        <v>3327452631</v>
      </c>
      <c r="H134" s="41">
        <f t="shared" si="25"/>
        <v>3327452631</v>
      </c>
      <c r="I134" s="42">
        <f t="shared" si="25"/>
        <v>3212258614</v>
      </c>
      <c r="J134" s="38">
        <f t="shared" si="25"/>
        <v>3094338473</v>
      </c>
      <c r="K134" s="39">
        <f t="shared" si="25"/>
        <v>2919113612</v>
      </c>
    </row>
    <row r="135" spans="1:11" ht="13.5" x14ac:dyDescent="0.25">
      <c r="A135" s="44" t="s">
        <v>19</v>
      </c>
      <c r="B135" s="45" t="s">
        <v>20</v>
      </c>
      <c r="C135" s="6">
        <v>1342699568</v>
      </c>
      <c r="D135" s="6">
        <v>4482086979</v>
      </c>
      <c r="E135" s="7">
        <v>4485532441</v>
      </c>
      <c r="F135" s="8">
        <v>4528709887</v>
      </c>
      <c r="G135" s="6">
        <v>4494151018</v>
      </c>
      <c r="H135" s="9">
        <v>4494151018</v>
      </c>
      <c r="I135" s="10">
        <v>4521607709</v>
      </c>
      <c r="J135" s="6">
        <v>4529607709</v>
      </c>
      <c r="K135" s="7">
        <v>4544607709</v>
      </c>
    </row>
    <row r="136" spans="1:11" ht="13.5" x14ac:dyDescent="0.25">
      <c r="A136" s="44" t="s">
        <v>21</v>
      </c>
      <c r="B136" s="45" t="s">
        <v>20</v>
      </c>
      <c r="C136" s="6">
        <v>5545690</v>
      </c>
      <c r="D136" s="6">
        <v>31031082</v>
      </c>
      <c r="E136" s="7">
        <v>82110378</v>
      </c>
      <c r="F136" s="8">
        <v>84504957</v>
      </c>
      <c r="G136" s="6">
        <v>82023280</v>
      </c>
      <c r="H136" s="9">
        <v>82023280</v>
      </c>
      <c r="I136" s="10">
        <v>95967077</v>
      </c>
      <c r="J136" s="6">
        <v>95967077</v>
      </c>
      <c r="K136" s="7">
        <v>95967077</v>
      </c>
    </row>
    <row r="137" spans="1:11" ht="13.5" x14ac:dyDescent="0.25">
      <c r="A137" s="44" t="s">
        <v>22</v>
      </c>
      <c r="B137" s="45" t="s">
        <v>20</v>
      </c>
      <c r="C137" s="6">
        <v>515938908</v>
      </c>
      <c r="D137" s="6">
        <v>-3543102449</v>
      </c>
      <c r="E137" s="7">
        <v>-3756180569</v>
      </c>
      <c r="F137" s="8">
        <v>-3582575315</v>
      </c>
      <c r="G137" s="6">
        <v>-3791043764</v>
      </c>
      <c r="H137" s="9">
        <v>-3791043764</v>
      </c>
      <c r="I137" s="10">
        <v>-3773719381</v>
      </c>
      <c r="J137" s="6">
        <v>-3769584352</v>
      </c>
      <c r="K137" s="7">
        <v>-3778209246</v>
      </c>
    </row>
    <row r="138" spans="1:11" ht="13.5" x14ac:dyDescent="0.25">
      <c r="A138" s="44" t="s">
        <v>23</v>
      </c>
      <c r="B138" s="45" t="s">
        <v>20</v>
      </c>
      <c r="C138" s="6">
        <v>541309159</v>
      </c>
      <c r="D138" s="6">
        <v>551077447</v>
      </c>
      <c r="E138" s="7">
        <v>578890234</v>
      </c>
      <c r="F138" s="8">
        <v>478948663</v>
      </c>
      <c r="G138" s="6">
        <v>580588540</v>
      </c>
      <c r="H138" s="9">
        <v>580588540</v>
      </c>
      <c r="I138" s="10">
        <v>532085356</v>
      </c>
      <c r="J138" s="6">
        <v>497816139</v>
      </c>
      <c r="K138" s="7">
        <v>482230929</v>
      </c>
    </row>
    <row r="139" spans="1:11" ht="13.5" x14ac:dyDescent="0.25">
      <c r="A139" s="44" t="s">
        <v>24</v>
      </c>
      <c r="B139" s="45" t="s">
        <v>20</v>
      </c>
      <c r="C139" s="6">
        <v>422804074</v>
      </c>
      <c r="D139" s="6">
        <v>449974111</v>
      </c>
      <c r="E139" s="7">
        <v>471606877</v>
      </c>
      <c r="F139" s="8">
        <v>333015664</v>
      </c>
      <c r="G139" s="6">
        <v>471738034</v>
      </c>
      <c r="H139" s="9">
        <v>471738034</v>
      </c>
      <c r="I139" s="10">
        <v>356426782</v>
      </c>
      <c r="J139" s="6">
        <v>284987348</v>
      </c>
      <c r="K139" s="7">
        <v>185735453</v>
      </c>
    </row>
    <row r="140" spans="1:11" ht="13.5" x14ac:dyDescent="0.25">
      <c r="A140" s="44" t="s">
        <v>25</v>
      </c>
      <c r="B140" s="45" t="s">
        <v>20</v>
      </c>
      <c r="C140" s="6">
        <v>47995451</v>
      </c>
      <c r="D140" s="6">
        <v>47995451</v>
      </c>
      <c r="E140" s="7">
        <v>47995855</v>
      </c>
      <c r="F140" s="8">
        <v>42125692</v>
      </c>
      <c r="G140" s="6">
        <v>47995450</v>
      </c>
      <c r="H140" s="9">
        <v>47995450</v>
      </c>
      <c r="I140" s="10">
        <v>41838619</v>
      </c>
      <c r="J140" s="6">
        <v>38549213</v>
      </c>
      <c r="K140" s="7">
        <v>35111784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2876292850</v>
      </c>
      <c r="D144" s="6">
        <f t="shared" ref="D144:K144" si="26">SUM(D135:D143)</f>
        <v>2019062621</v>
      </c>
      <c r="E144" s="7">
        <f t="shared" si="26"/>
        <v>1909955216</v>
      </c>
      <c r="F144" s="8">
        <f t="shared" si="26"/>
        <v>1884729548</v>
      </c>
      <c r="G144" s="6">
        <f t="shared" si="26"/>
        <v>1885452558</v>
      </c>
      <c r="H144" s="9">
        <f t="shared" si="26"/>
        <v>1885452558</v>
      </c>
      <c r="I144" s="10">
        <f t="shared" si="26"/>
        <v>1774206162</v>
      </c>
      <c r="J144" s="6">
        <f t="shared" si="26"/>
        <v>1677343134</v>
      </c>
      <c r="K144" s="7">
        <f t="shared" si="26"/>
        <v>1565443706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345818743</v>
      </c>
      <c r="D147" s="6">
        <v>944577545</v>
      </c>
      <c r="E147" s="7">
        <v>951678765</v>
      </c>
      <c r="F147" s="8">
        <v>978736055</v>
      </c>
      <c r="G147" s="6">
        <v>948506358</v>
      </c>
      <c r="H147" s="9">
        <v>948506358</v>
      </c>
      <c r="I147" s="10">
        <v>991708527</v>
      </c>
      <c r="J147" s="6">
        <v>991708527</v>
      </c>
      <c r="K147" s="7">
        <v>1003323777</v>
      </c>
    </row>
    <row r="148" spans="1:11" ht="13.5" x14ac:dyDescent="0.25">
      <c r="A148" s="49" t="s">
        <v>96</v>
      </c>
      <c r="B148" s="37" t="s">
        <v>20</v>
      </c>
      <c r="C148" s="6">
        <v>115137671</v>
      </c>
      <c r="D148" s="6">
        <v>108942525</v>
      </c>
      <c r="E148" s="7">
        <v>108224434</v>
      </c>
      <c r="F148" s="8">
        <v>108942523</v>
      </c>
      <c r="G148" s="6">
        <v>108942524</v>
      </c>
      <c r="H148" s="9">
        <v>108942524</v>
      </c>
      <c r="I148" s="10">
        <v>108224433</v>
      </c>
      <c r="J148" s="6">
        <v>108224433</v>
      </c>
      <c r="K148" s="7">
        <v>108224433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53689956</v>
      </c>
      <c r="D151" s="6">
        <v>51434255</v>
      </c>
      <c r="E151" s="7">
        <v>62629704</v>
      </c>
      <c r="F151" s="8">
        <v>51434255</v>
      </c>
      <c r="G151" s="6">
        <v>51434255</v>
      </c>
      <c r="H151" s="9">
        <v>51434255</v>
      </c>
      <c r="I151" s="10">
        <v>76834940</v>
      </c>
      <c r="J151" s="6">
        <v>76834940</v>
      </c>
      <c r="K151" s="7">
        <v>76834940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97</v>
      </c>
      <c r="B154" s="37" t="s">
        <v>30</v>
      </c>
      <c r="C154" s="6">
        <v>61968352</v>
      </c>
      <c r="D154" s="6">
        <v>200994163</v>
      </c>
      <c r="E154" s="7">
        <v>177751439</v>
      </c>
      <c r="F154" s="8">
        <v>201096715</v>
      </c>
      <c r="G154" s="6">
        <v>195697101</v>
      </c>
      <c r="H154" s="9">
        <v>195697101</v>
      </c>
      <c r="I154" s="10">
        <v>183050434</v>
      </c>
      <c r="J154" s="6">
        <v>183050434</v>
      </c>
      <c r="K154" s="7">
        <v>183050434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>
        <v>-136698864</v>
      </c>
      <c r="G155" s="6"/>
      <c r="H155" s="9"/>
      <c r="I155" s="10">
        <v>-142928123</v>
      </c>
      <c r="J155" s="6">
        <v>-219285236</v>
      </c>
      <c r="K155" s="7">
        <v>-299078419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13447916</v>
      </c>
      <c r="D158" s="6">
        <v>7214301</v>
      </c>
      <c r="E158" s="7">
        <v>7214301</v>
      </c>
      <c r="F158" s="8">
        <v>7214301</v>
      </c>
      <c r="G158" s="6">
        <v>7214301</v>
      </c>
      <c r="H158" s="9">
        <v>7214301</v>
      </c>
      <c r="I158" s="10">
        <v>7214301</v>
      </c>
      <c r="J158" s="6">
        <v>7214301</v>
      </c>
      <c r="K158" s="7">
        <v>7214301</v>
      </c>
    </row>
    <row r="159" spans="1:11" ht="13.5" x14ac:dyDescent="0.25">
      <c r="A159" s="50" t="s">
        <v>43</v>
      </c>
      <c r="B159" s="37" t="s">
        <v>20</v>
      </c>
      <c r="C159" s="11"/>
      <c r="D159" s="11"/>
      <c r="E159" s="12"/>
      <c r="F159" s="13"/>
      <c r="G159" s="11"/>
      <c r="H159" s="14"/>
      <c r="I159" s="15"/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15823893</v>
      </c>
      <c r="D160" s="6">
        <v>16765683</v>
      </c>
      <c r="E160" s="7">
        <v>18445487</v>
      </c>
      <c r="F160" s="8">
        <v>24780586</v>
      </c>
      <c r="G160" s="6">
        <v>17174172</v>
      </c>
      <c r="H160" s="9">
        <v>17174172</v>
      </c>
      <c r="I160" s="10">
        <v>37588171</v>
      </c>
      <c r="J160" s="6">
        <v>38588171</v>
      </c>
      <c r="K160" s="7">
        <v>39588171</v>
      </c>
    </row>
    <row r="161" spans="1:11" ht="13.5" x14ac:dyDescent="0.25">
      <c r="A161" s="49" t="s">
        <v>45</v>
      </c>
      <c r="B161" s="37" t="s">
        <v>20</v>
      </c>
      <c r="C161" s="6">
        <v>9225753</v>
      </c>
      <c r="D161" s="6">
        <v>17584695</v>
      </c>
      <c r="E161" s="7">
        <v>45568090</v>
      </c>
      <c r="F161" s="8">
        <v>65032590</v>
      </c>
      <c r="G161" s="6">
        <v>45563367</v>
      </c>
      <c r="H161" s="9">
        <v>45563367</v>
      </c>
      <c r="I161" s="10">
        <v>62204828</v>
      </c>
      <c r="J161" s="6">
        <v>83504828</v>
      </c>
      <c r="K161" s="7">
        <v>87357328</v>
      </c>
    </row>
    <row r="162" spans="1:11" ht="13.5" x14ac:dyDescent="0.25">
      <c r="A162" s="50" t="s">
        <v>46</v>
      </c>
      <c r="B162" s="48" t="s">
        <v>20</v>
      </c>
      <c r="C162" s="6">
        <v>41848857</v>
      </c>
      <c r="D162" s="6">
        <v>52162895</v>
      </c>
      <c r="E162" s="7">
        <v>67467996</v>
      </c>
      <c r="F162" s="8">
        <v>82249852</v>
      </c>
      <c r="G162" s="6">
        <v>67467995</v>
      </c>
      <c r="H162" s="9">
        <v>67467995</v>
      </c>
      <c r="I162" s="10">
        <v>114154941</v>
      </c>
      <c r="J162" s="6">
        <v>147154941</v>
      </c>
      <c r="K162" s="7">
        <v>147154941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3533253991</v>
      </c>
      <c r="D165" s="54">
        <f t="shared" ref="D165:K165" si="27">D144+D147+D148+D151+D154+D155+SUM(D158:D164)</f>
        <v>3418738683</v>
      </c>
      <c r="E165" s="55">
        <f t="shared" si="27"/>
        <v>3348935432</v>
      </c>
      <c r="F165" s="56">
        <f t="shared" si="27"/>
        <v>3267517561</v>
      </c>
      <c r="G165" s="54">
        <f t="shared" si="27"/>
        <v>3327452631</v>
      </c>
      <c r="H165" s="57">
        <f t="shared" si="27"/>
        <v>3327452631</v>
      </c>
      <c r="I165" s="66">
        <f t="shared" si="27"/>
        <v>3212258614</v>
      </c>
      <c r="J165" s="54">
        <f t="shared" si="27"/>
        <v>3094338473</v>
      </c>
      <c r="K165" s="55">
        <f t="shared" si="27"/>
        <v>2919113612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235992074</v>
      </c>
      <c r="D168" s="60">
        <v>220370920</v>
      </c>
      <c r="E168" s="61">
        <v>219105823</v>
      </c>
      <c r="F168" s="62">
        <v>274468611</v>
      </c>
      <c r="G168" s="60">
        <v>274468611</v>
      </c>
      <c r="H168" s="63">
        <v>274468611</v>
      </c>
      <c r="I168" s="64">
        <v>287643094</v>
      </c>
      <c r="J168" s="60">
        <v>300299391</v>
      </c>
      <c r="K168" s="61">
        <v>313812861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218766</v>
      </c>
      <c r="D169" s="38">
        <f t="shared" ref="D169:K169" si="28">D179+D182+D183+D186+D189+D190+SUM(D193:D199)</f>
        <v>560922</v>
      </c>
      <c r="E169" s="39">
        <f t="shared" si="28"/>
        <v>446085</v>
      </c>
      <c r="F169" s="40">
        <f t="shared" si="28"/>
        <v>108641400</v>
      </c>
      <c r="G169" s="38">
        <f t="shared" si="28"/>
        <v>108641400</v>
      </c>
      <c r="H169" s="41">
        <f t="shared" si="28"/>
        <v>108641400</v>
      </c>
      <c r="I169" s="42">
        <f t="shared" si="28"/>
        <v>110298230</v>
      </c>
      <c r="J169" s="38">
        <f t="shared" si="28"/>
        <v>116736961</v>
      </c>
      <c r="K169" s="39">
        <f t="shared" si="28"/>
        <v>126164377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>
        <v>18602000</v>
      </c>
      <c r="G172" s="6">
        <v>18602000</v>
      </c>
      <c r="H172" s="9">
        <v>18602000</v>
      </c>
      <c r="I172" s="10">
        <v>13171216</v>
      </c>
      <c r="J172" s="6">
        <v>13821757</v>
      </c>
      <c r="K172" s="7">
        <v>14465108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>
        <v>27320000</v>
      </c>
      <c r="G173" s="6">
        <v>27320000</v>
      </c>
      <c r="H173" s="9">
        <v>27320000</v>
      </c>
      <c r="I173" s="10">
        <v>29429120</v>
      </c>
      <c r="J173" s="6">
        <v>31074167</v>
      </c>
      <c r="K173" s="7">
        <v>34564810</v>
      </c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>
        <v>6370000</v>
      </c>
      <c r="G174" s="6">
        <v>6370000</v>
      </c>
      <c r="H174" s="9">
        <v>6370000</v>
      </c>
      <c r="I174" s="10">
        <v>11161835</v>
      </c>
      <c r="J174" s="6">
        <v>12915414</v>
      </c>
      <c r="K174" s="7">
        <v>15720031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14.45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0</v>
      </c>
      <c r="F179" s="8">
        <f t="shared" si="29"/>
        <v>52292000</v>
      </c>
      <c r="G179" s="6">
        <f t="shared" si="29"/>
        <v>52292000</v>
      </c>
      <c r="H179" s="9">
        <f t="shared" si="29"/>
        <v>52292000</v>
      </c>
      <c r="I179" s="10">
        <f t="shared" si="29"/>
        <v>53762171</v>
      </c>
      <c r="J179" s="6">
        <f t="shared" si="29"/>
        <v>57811338</v>
      </c>
      <c r="K179" s="7">
        <f t="shared" si="29"/>
        <v>64749949</v>
      </c>
    </row>
    <row r="180" spans="1:11" ht="13.5" x14ac:dyDescent="0.25">
      <c r="A180" s="47" t="s">
        <v>31</v>
      </c>
      <c r="B180" s="48" t="s">
        <v>20</v>
      </c>
      <c r="C180" s="6"/>
      <c r="D180" s="6">
        <v>164606</v>
      </c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164606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96</v>
      </c>
      <c r="B183" s="37" t="s">
        <v>20</v>
      </c>
      <c r="C183" s="6"/>
      <c r="D183" s="6"/>
      <c r="E183" s="7"/>
      <c r="F183" s="8"/>
      <c r="G183" s="6"/>
      <c r="H183" s="9"/>
      <c r="I183" s="10">
        <v>1500000</v>
      </c>
      <c r="J183" s="6">
        <v>1500000</v>
      </c>
      <c r="K183" s="7">
        <v>1500000</v>
      </c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218766</v>
      </c>
      <c r="D187" s="6">
        <v>396316</v>
      </c>
      <c r="E187" s="7">
        <v>446085</v>
      </c>
      <c r="F187" s="8">
        <v>25505000</v>
      </c>
      <c r="G187" s="6">
        <v>25505000</v>
      </c>
      <c r="H187" s="9">
        <v>25505000</v>
      </c>
      <c r="I187" s="10">
        <v>28481880</v>
      </c>
      <c r="J187" s="6">
        <v>29107861</v>
      </c>
      <c r="K187" s="7">
        <v>30157305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97</v>
      </c>
      <c r="B189" s="37" t="s">
        <v>30</v>
      </c>
      <c r="C189" s="21">
        <f t="shared" ref="C189:K189" si="32">SUM(C187:C188)</f>
        <v>218766</v>
      </c>
      <c r="D189" s="21">
        <f t="shared" si="32"/>
        <v>396316</v>
      </c>
      <c r="E189" s="22">
        <f t="shared" si="32"/>
        <v>446085</v>
      </c>
      <c r="F189" s="23">
        <f t="shared" si="32"/>
        <v>25505000</v>
      </c>
      <c r="G189" s="21">
        <f t="shared" si="32"/>
        <v>25505000</v>
      </c>
      <c r="H189" s="24">
        <f t="shared" si="32"/>
        <v>25505000</v>
      </c>
      <c r="I189" s="25">
        <f t="shared" si="32"/>
        <v>28481880</v>
      </c>
      <c r="J189" s="21">
        <f t="shared" si="32"/>
        <v>29107861</v>
      </c>
      <c r="K189" s="22">
        <f t="shared" si="32"/>
        <v>30157305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>
        <v>19438400</v>
      </c>
      <c r="G196" s="6">
        <v>19438400</v>
      </c>
      <c r="H196" s="9">
        <v>19438400</v>
      </c>
      <c r="I196" s="10">
        <v>14320084</v>
      </c>
      <c r="J196" s="6">
        <v>15544102</v>
      </c>
      <c r="K196" s="7">
        <v>16405677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>
        <v>11406000</v>
      </c>
      <c r="G197" s="6">
        <v>11406000</v>
      </c>
      <c r="H197" s="9">
        <v>11406000</v>
      </c>
      <c r="I197" s="10">
        <v>12234095</v>
      </c>
      <c r="J197" s="6">
        <v>12773660</v>
      </c>
      <c r="K197" s="7">
        <v>13351446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236210840</v>
      </c>
      <c r="D201" s="54">
        <f t="shared" si="34"/>
        <v>220931842</v>
      </c>
      <c r="E201" s="55">
        <f t="shared" si="34"/>
        <v>219551908</v>
      </c>
      <c r="F201" s="56">
        <f t="shared" si="34"/>
        <v>383110011</v>
      </c>
      <c r="G201" s="54">
        <f t="shared" si="34"/>
        <v>383110011</v>
      </c>
      <c r="H201" s="57">
        <f t="shared" si="34"/>
        <v>383110011</v>
      </c>
      <c r="I201" s="58">
        <f t="shared" si="34"/>
        <v>397941324</v>
      </c>
      <c r="J201" s="54">
        <f t="shared" si="34"/>
        <v>417036352</v>
      </c>
      <c r="K201" s="55">
        <f t="shared" si="34"/>
        <v>439977238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84</v>
      </c>
      <c r="B203" s="80"/>
      <c r="C203" s="81">
        <f>IF(ISERROR((C37+C69)/C132),0,((C37+C69)/C132))</f>
        <v>0.1212664765132518</v>
      </c>
      <c r="D203" s="81">
        <f>IF(ISERROR((D37+D69)/D132),0,((D37+D69)/D132))</f>
        <v>2.2851611580350117</v>
      </c>
      <c r="E203" s="82">
        <f t="shared" ref="E203:K203" si="35">IF(ISERROR((E37+E69)/E132),0,((E37+E69)/E132))</f>
        <v>2.129089194529918</v>
      </c>
      <c r="F203" s="83">
        <f t="shared" si="35"/>
        <v>1.6320889812333143E-2</v>
      </c>
      <c r="G203" s="81">
        <f t="shared" si="35"/>
        <v>0.29756963070416326</v>
      </c>
      <c r="H203" s="84">
        <f t="shared" si="35"/>
        <v>0.29756963070416326</v>
      </c>
      <c r="I203" s="85">
        <f t="shared" si="35"/>
        <v>0.25912080836197254</v>
      </c>
      <c r="J203" s="81">
        <f t="shared" si="35"/>
        <v>0.29770076005242557</v>
      </c>
      <c r="K203" s="82">
        <f t="shared" si="35"/>
        <v>0.15195155193159696</v>
      </c>
    </row>
    <row r="204" spans="1:11" ht="13.5" x14ac:dyDescent="0.25">
      <c r="A204" s="79" t="s">
        <v>85</v>
      </c>
      <c r="B204" s="80"/>
      <c r="C204" s="81">
        <f>IF(ISERROR((C37+C69)/C168),0,((C37+C69)/C168))</f>
        <v>0.25575530557861026</v>
      </c>
      <c r="D204" s="81">
        <f t="shared" ref="D204:K204" si="36">IF(ISERROR((D37+D69)/D168),0,((D37+D69)/D168))</f>
        <v>0.50734027429753437</v>
      </c>
      <c r="E204" s="82">
        <f t="shared" si="36"/>
        <v>0.28271255940103429</v>
      </c>
      <c r="F204" s="83">
        <f t="shared" si="36"/>
        <v>1.2672709594467981E-2</v>
      </c>
      <c r="G204" s="81">
        <f t="shared" si="36"/>
        <v>0.17099184066625381</v>
      </c>
      <c r="H204" s="84">
        <f t="shared" si="36"/>
        <v>0.17099184066625381</v>
      </c>
      <c r="I204" s="85">
        <f t="shared" si="36"/>
        <v>0.27211058646170733</v>
      </c>
      <c r="J204" s="81">
        <f t="shared" si="36"/>
        <v>0.33507810210644084</v>
      </c>
      <c r="K204" s="82">
        <f t="shared" si="36"/>
        <v>0.13373495868290752</v>
      </c>
    </row>
    <row r="205" spans="1:11" ht="13.5" x14ac:dyDescent="0.25">
      <c r="A205" s="79" t="s">
        <v>86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0.03</v>
      </c>
      <c r="G205" s="81">
        <f t="shared" si="37"/>
        <v>0.03</v>
      </c>
      <c r="H205" s="84">
        <f t="shared" si="37"/>
        <v>0.03</v>
      </c>
      <c r="I205" s="85">
        <f t="shared" si="37"/>
        <v>0.03</v>
      </c>
      <c r="J205" s="81">
        <f t="shared" si="37"/>
        <v>0.04</v>
      </c>
      <c r="K205" s="82">
        <f t="shared" si="37"/>
        <v>0.04</v>
      </c>
    </row>
    <row r="206" spans="1:11" ht="13.5" x14ac:dyDescent="0.25">
      <c r="A206" s="79" t="s">
        <v>87</v>
      </c>
      <c r="B206" s="80"/>
      <c r="C206" s="81">
        <f>IF(ISERROR(ROUND((C37+C69+C169)/C165,2)),0,(ROUND((C37+C69+C169)/C165,2)))</f>
        <v>0.02</v>
      </c>
      <c r="D206" s="81">
        <f t="shared" ref="D206:K206" si="38">IF(ISERROR(ROUND((D37+D69+D169)/D165,2)),0,(ROUND((D37+D69+D169)/D165,2)))</f>
        <v>0.03</v>
      </c>
      <c r="E206" s="82">
        <f t="shared" si="38"/>
        <v>0.02</v>
      </c>
      <c r="F206" s="83">
        <f t="shared" si="38"/>
        <v>0.03</v>
      </c>
      <c r="G206" s="81">
        <f t="shared" si="38"/>
        <v>0.05</v>
      </c>
      <c r="H206" s="84">
        <f t="shared" si="38"/>
        <v>0.05</v>
      </c>
      <c r="I206" s="85">
        <f t="shared" si="38"/>
        <v>0.06</v>
      </c>
      <c r="J206" s="81">
        <f t="shared" si="38"/>
        <v>7.0000000000000007E-2</v>
      </c>
      <c r="K206" s="82">
        <f t="shared" si="38"/>
        <v>0.06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89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258429431</v>
      </c>
      <c r="D5" s="38">
        <f t="shared" ref="D5:K5" si="0">D15+D18+D19+D22+D25+D26+SUM(D29:D35)</f>
        <v>118840727</v>
      </c>
      <c r="E5" s="39">
        <f t="shared" si="0"/>
        <v>106063865</v>
      </c>
      <c r="F5" s="40">
        <f t="shared" si="0"/>
        <v>59162283</v>
      </c>
      <c r="G5" s="38">
        <f t="shared" si="0"/>
        <v>90608569</v>
      </c>
      <c r="H5" s="41">
        <f t="shared" si="0"/>
        <v>90608569</v>
      </c>
      <c r="I5" s="42">
        <f t="shared" si="0"/>
        <v>47580022</v>
      </c>
      <c r="J5" s="38">
        <f t="shared" si="0"/>
        <v>43404886</v>
      </c>
      <c r="K5" s="39">
        <f t="shared" si="0"/>
        <v>52796867</v>
      </c>
    </row>
    <row r="6" spans="1:11" ht="13.5" x14ac:dyDescent="0.25">
      <c r="A6" s="44" t="s">
        <v>19</v>
      </c>
      <c r="B6" s="45" t="s">
        <v>20</v>
      </c>
      <c r="C6" s="6">
        <v>26113723</v>
      </c>
      <c r="D6" s="6">
        <v>9429829</v>
      </c>
      <c r="E6" s="7">
        <v>8061857</v>
      </c>
      <c r="F6" s="8">
        <v>4490000</v>
      </c>
      <c r="G6" s="6">
        <v>4469616</v>
      </c>
      <c r="H6" s="9">
        <v>4469616</v>
      </c>
      <c r="I6" s="10">
        <v>460000</v>
      </c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>
        <v>200364</v>
      </c>
      <c r="E7" s="7"/>
      <c r="F7" s="8"/>
      <c r="G7" s="6"/>
      <c r="H7" s="9"/>
      <c r="I7" s="10">
        <v>2600000</v>
      </c>
      <c r="J7" s="6"/>
      <c r="K7" s="7"/>
    </row>
    <row r="8" spans="1:11" ht="13.5" x14ac:dyDescent="0.25">
      <c r="A8" s="44" t="s">
        <v>22</v>
      </c>
      <c r="B8" s="45" t="s">
        <v>20</v>
      </c>
      <c r="C8" s="6">
        <v>84295312</v>
      </c>
      <c r="D8" s="6">
        <v>48718425</v>
      </c>
      <c r="E8" s="7">
        <v>65208007</v>
      </c>
      <c r="F8" s="8">
        <v>13534783</v>
      </c>
      <c r="G8" s="6">
        <v>34353152</v>
      </c>
      <c r="H8" s="9">
        <v>34353152</v>
      </c>
      <c r="I8" s="10">
        <v>1000000</v>
      </c>
      <c r="J8" s="6">
        <v>18389275</v>
      </c>
      <c r="K8" s="7">
        <v>27263478</v>
      </c>
    </row>
    <row r="9" spans="1:11" ht="13.5" x14ac:dyDescent="0.25">
      <c r="A9" s="44" t="s">
        <v>23</v>
      </c>
      <c r="B9" s="45" t="s">
        <v>20</v>
      </c>
      <c r="C9" s="6">
        <v>91516627</v>
      </c>
      <c r="D9" s="6">
        <v>7160990</v>
      </c>
      <c r="E9" s="7">
        <v>3378195</v>
      </c>
      <c r="F9" s="8">
        <v>5095000</v>
      </c>
      <c r="G9" s="6">
        <v>5369799</v>
      </c>
      <c r="H9" s="9">
        <v>5369799</v>
      </c>
      <c r="I9" s="10">
        <v>4680000</v>
      </c>
      <c r="J9" s="6"/>
      <c r="K9" s="7"/>
    </row>
    <row r="10" spans="1:11" ht="13.5" x14ac:dyDescent="0.25">
      <c r="A10" s="44" t="s">
        <v>24</v>
      </c>
      <c r="B10" s="45" t="s">
        <v>20</v>
      </c>
      <c r="C10" s="6">
        <v>11137743</v>
      </c>
      <c r="D10" s="6">
        <v>10532305</v>
      </c>
      <c r="E10" s="7">
        <v>11567028</v>
      </c>
      <c r="F10" s="8">
        <v>10800000</v>
      </c>
      <c r="G10" s="6">
        <v>12655779</v>
      </c>
      <c r="H10" s="9">
        <v>12655779</v>
      </c>
      <c r="I10" s="10">
        <v>10810000</v>
      </c>
      <c r="J10" s="6">
        <v>4524000</v>
      </c>
      <c r="K10" s="7">
        <v>4510000</v>
      </c>
    </row>
    <row r="11" spans="1:11" ht="13.5" x14ac:dyDescent="0.25">
      <c r="A11" s="44" t="s">
        <v>25</v>
      </c>
      <c r="B11" s="45" t="s">
        <v>20</v>
      </c>
      <c r="C11" s="6"/>
      <c r="D11" s="6">
        <v>1393940</v>
      </c>
      <c r="E11" s="7">
        <v>606059</v>
      </c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>
        <v>2052936</v>
      </c>
      <c r="D14" s="16">
        <v>2908746</v>
      </c>
      <c r="E14" s="17">
        <v>2846496</v>
      </c>
      <c r="F14" s="18">
        <v>500000</v>
      </c>
      <c r="G14" s="16">
        <v>643379</v>
      </c>
      <c r="H14" s="19">
        <v>643379</v>
      </c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215116341</v>
      </c>
      <c r="D15" s="6">
        <f t="shared" ref="D15:K15" si="1">SUM(D6:D14)</f>
        <v>80344599</v>
      </c>
      <c r="E15" s="7">
        <f t="shared" si="1"/>
        <v>91667642</v>
      </c>
      <c r="F15" s="8">
        <f t="shared" si="1"/>
        <v>34419783</v>
      </c>
      <c r="G15" s="6">
        <f t="shared" si="1"/>
        <v>57491725</v>
      </c>
      <c r="H15" s="9">
        <f t="shared" si="1"/>
        <v>57491725</v>
      </c>
      <c r="I15" s="10">
        <f t="shared" si="1"/>
        <v>19550000</v>
      </c>
      <c r="J15" s="6">
        <f t="shared" si="1"/>
        <v>22913275</v>
      </c>
      <c r="K15" s="7">
        <f t="shared" si="1"/>
        <v>31773478</v>
      </c>
    </row>
    <row r="16" spans="1:11" ht="13.5" x14ac:dyDescent="0.25">
      <c r="A16" s="47" t="s">
        <v>31</v>
      </c>
      <c r="B16" s="48" t="s">
        <v>20</v>
      </c>
      <c r="C16" s="6">
        <v>6876556</v>
      </c>
      <c r="D16" s="6">
        <v>3100466</v>
      </c>
      <c r="E16" s="7">
        <v>5223702</v>
      </c>
      <c r="F16" s="8"/>
      <c r="G16" s="6">
        <v>4738003</v>
      </c>
      <c r="H16" s="9">
        <v>4738003</v>
      </c>
      <c r="I16" s="10">
        <v>553022</v>
      </c>
      <c r="J16" s="6">
        <v>360000</v>
      </c>
      <c r="K16" s="7"/>
    </row>
    <row r="17" spans="1:11" ht="13.5" x14ac:dyDescent="0.25">
      <c r="A17" s="47" t="s">
        <v>32</v>
      </c>
      <c r="B17" s="37" t="s">
        <v>20</v>
      </c>
      <c r="C17" s="16">
        <v>1186251</v>
      </c>
      <c r="D17" s="16">
        <v>4725388</v>
      </c>
      <c r="E17" s="17">
        <v>303033</v>
      </c>
      <c r="F17" s="18">
        <v>600000</v>
      </c>
      <c r="G17" s="16">
        <v>600000</v>
      </c>
      <c r="H17" s="19">
        <v>600000</v>
      </c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8062807</v>
      </c>
      <c r="D18" s="21">
        <f t="shared" ref="D18:K18" si="2">SUM(D16:D17)</f>
        <v>7825854</v>
      </c>
      <c r="E18" s="22">
        <f t="shared" si="2"/>
        <v>5526735</v>
      </c>
      <c r="F18" s="23">
        <f t="shared" si="2"/>
        <v>600000</v>
      </c>
      <c r="G18" s="21">
        <f t="shared" si="2"/>
        <v>5338003</v>
      </c>
      <c r="H18" s="24">
        <f t="shared" si="2"/>
        <v>5338003</v>
      </c>
      <c r="I18" s="25">
        <f t="shared" si="2"/>
        <v>553022</v>
      </c>
      <c r="J18" s="21">
        <f t="shared" si="2"/>
        <v>360000</v>
      </c>
      <c r="K18" s="22">
        <f t="shared" si="2"/>
        <v>0</v>
      </c>
    </row>
    <row r="19" spans="1:11" ht="13.5" x14ac:dyDescent="0.25">
      <c r="A19" s="49" t="s">
        <v>96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7298096</v>
      </c>
      <c r="D23" s="6">
        <v>5440332</v>
      </c>
      <c r="E23" s="7">
        <v>684041</v>
      </c>
      <c r="F23" s="8">
        <v>8850000</v>
      </c>
      <c r="G23" s="6">
        <v>9321052</v>
      </c>
      <c r="H23" s="9">
        <v>9321052</v>
      </c>
      <c r="I23" s="10">
        <v>6561134</v>
      </c>
      <c r="J23" s="6">
        <v>1180000</v>
      </c>
      <c r="K23" s="7">
        <v>830000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97</v>
      </c>
      <c r="B25" s="37" t="s">
        <v>30</v>
      </c>
      <c r="C25" s="21">
        <f t="shared" ref="C25:K25" si="4">SUM(C23:C24)</f>
        <v>7298096</v>
      </c>
      <c r="D25" s="21">
        <f t="shared" si="4"/>
        <v>5440332</v>
      </c>
      <c r="E25" s="22">
        <f t="shared" si="4"/>
        <v>684041</v>
      </c>
      <c r="F25" s="23">
        <f t="shared" si="4"/>
        <v>8850000</v>
      </c>
      <c r="G25" s="21">
        <f t="shared" si="4"/>
        <v>9321052</v>
      </c>
      <c r="H25" s="24">
        <f t="shared" si="4"/>
        <v>9321052</v>
      </c>
      <c r="I25" s="25">
        <f t="shared" si="4"/>
        <v>6561134</v>
      </c>
      <c r="J25" s="21">
        <f t="shared" si="4"/>
        <v>1180000</v>
      </c>
      <c r="K25" s="22">
        <f t="shared" si="4"/>
        <v>830000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1912884</v>
      </c>
      <c r="D28" s="16">
        <v>1221478</v>
      </c>
      <c r="E28" s="17">
        <v>478909</v>
      </c>
      <c r="F28" s="18">
        <v>1026000</v>
      </c>
      <c r="G28" s="16">
        <v>941617</v>
      </c>
      <c r="H28" s="19">
        <v>941617</v>
      </c>
      <c r="I28" s="20">
        <v>1800000</v>
      </c>
      <c r="J28" s="16">
        <v>500000</v>
      </c>
      <c r="K28" s="17">
        <v>500000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1912884</v>
      </c>
      <c r="D29" s="6">
        <f t="shared" si="5"/>
        <v>1221478</v>
      </c>
      <c r="E29" s="7">
        <f t="shared" si="5"/>
        <v>478909</v>
      </c>
      <c r="F29" s="8">
        <f t="shared" si="5"/>
        <v>1026000</v>
      </c>
      <c r="G29" s="6">
        <f t="shared" si="5"/>
        <v>941617</v>
      </c>
      <c r="H29" s="9">
        <f t="shared" si="5"/>
        <v>941617</v>
      </c>
      <c r="I29" s="10">
        <f t="shared" si="5"/>
        <v>1800000</v>
      </c>
      <c r="J29" s="6">
        <f t="shared" si="5"/>
        <v>500000</v>
      </c>
      <c r="K29" s="7">
        <f t="shared" si="5"/>
        <v>500000</v>
      </c>
    </row>
    <row r="30" spans="1:11" ht="13.5" x14ac:dyDescent="0.25">
      <c r="A30" s="50" t="s">
        <v>43</v>
      </c>
      <c r="B30" s="37" t="s">
        <v>20</v>
      </c>
      <c r="C30" s="11">
        <v>4017274</v>
      </c>
      <c r="D30" s="11">
        <v>4399159</v>
      </c>
      <c r="E30" s="12">
        <v>1790865</v>
      </c>
      <c r="F30" s="13">
        <v>1500000</v>
      </c>
      <c r="G30" s="11">
        <v>2682596</v>
      </c>
      <c r="H30" s="14">
        <v>2682596</v>
      </c>
      <c r="I30" s="15">
        <v>3670000</v>
      </c>
      <c r="J30" s="11">
        <v>3770000</v>
      </c>
      <c r="K30" s="12">
        <v>3770000</v>
      </c>
    </row>
    <row r="31" spans="1:11" ht="13.5" x14ac:dyDescent="0.25">
      <c r="A31" s="49" t="s">
        <v>44</v>
      </c>
      <c r="B31" s="37" t="s">
        <v>20</v>
      </c>
      <c r="C31" s="6">
        <v>1850177</v>
      </c>
      <c r="D31" s="6">
        <v>1226262</v>
      </c>
      <c r="E31" s="7">
        <v>752562</v>
      </c>
      <c r="F31" s="8">
        <v>41500</v>
      </c>
      <c r="G31" s="6">
        <v>500779</v>
      </c>
      <c r="H31" s="9">
        <v>500779</v>
      </c>
      <c r="I31" s="10">
        <v>720000</v>
      </c>
      <c r="J31" s="6">
        <v>1310000</v>
      </c>
      <c r="K31" s="7">
        <v>1290000</v>
      </c>
    </row>
    <row r="32" spans="1:11" ht="13.5" x14ac:dyDescent="0.25">
      <c r="A32" s="49" t="s">
        <v>45</v>
      </c>
      <c r="B32" s="37" t="s">
        <v>20</v>
      </c>
      <c r="C32" s="6">
        <v>5787332</v>
      </c>
      <c r="D32" s="6">
        <v>3022930</v>
      </c>
      <c r="E32" s="7">
        <v>3726731</v>
      </c>
      <c r="F32" s="8">
        <v>5225000</v>
      </c>
      <c r="G32" s="6">
        <v>6748209</v>
      </c>
      <c r="H32" s="9">
        <v>6748209</v>
      </c>
      <c r="I32" s="10">
        <v>10225866</v>
      </c>
      <c r="J32" s="6">
        <v>4895000</v>
      </c>
      <c r="K32" s="7">
        <v>11425000</v>
      </c>
    </row>
    <row r="33" spans="1:11" ht="13.5" x14ac:dyDescent="0.25">
      <c r="A33" s="50" t="s">
        <v>46</v>
      </c>
      <c r="B33" s="48" t="s">
        <v>20</v>
      </c>
      <c r="C33" s="6">
        <v>14342856</v>
      </c>
      <c r="D33" s="6">
        <v>1270411</v>
      </c>
      <c r="E33" s="7">
        <v>1436380</v>
      </c>
      <c r="F33" s="8">
        <v>7500000</v>
      </c>
      <c r="G33" s="6">
        <v>7584588</v>
      </c>
      <c r="H33" s="9">
        <v>7584588</v>
      </c>
      <c r="I33" s="10">
        <v>4200000</v>
      </c>
      <c r="J33" s="6">
        <v>8476611</v>
      </c>
      <c r="K33" s="7">
        <v>3208389</v>
      </c>
    </row>
    <row r="34" spans="1:11" ht="13.5" x14ac:dyDescent="0.25">
      <c r="A34" s="49" t="s">
        <v>47</v>
      </c>
      <c r="B34" s="37" t="s">
        <v>20</v>
      </c>
      <c r="C34" s="6">
        <v>41664</v>
      </c>
      <c r="D34" s="6">
        <v>14089702</v>
      </c>
      <c r="E34" s="7"/>
      <c r="F34" s="8"/>
      <c r="G34" s="6"/>
      <c r="H34" s="9"/>
      <c r="I34" s="10">
        <v>300000</v>
      </c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86911202</v>
      </c>
      <c r="D37" s="38">
        <f t="shared" ref="D37:K37" si="6">D47+D50+D51+D54+D57+D58+SUM(D61:D67)</f>
        <v>22284433</v>
      </c>
      <c r="E37" s="39">
        <f t="shared" si="6"/>
        <v>11933159</v>
      </c>
      <c r="F37" s="40">
        <f t="shared" si="6"/>
        <v>8750000</v>
      </c>
      <c r="G37" s="38">
        <f t="shared" si="6"/>
        <v>7625244</v>
      </c>
      <c r="H37" s="41">
        <f t="shared" si="6"/>
        <v>7625244</v>
      </c>
      <c r="I37" s="42">
        <f t="shared" si="6"/>
        <v>22713000</v>
      </c>
      <c r="J37" s="38">
        <f t="shared" si="6"/>
        <v>27883389</v>
      </c>
      <c r="K37" s="39">
        <f t="shared" si="6"/>
        <v>23020000</v>
      </c>
    </row>
    <row r="38" spans="1:11" ht="13.5" x14ac:dyDescent="0.25">
      <c r="A38" s="44" t="s">
        <v>19</v>
      </c>
      <c r="B38" s="45" t="s">
        <v>20</v>
      </c>
      <c r="C38" s="6"/>
      <c r="D38" s="6">
        <v>11155078</v>
      </c>
      <c r="E38" s="7">
        <v>6013163</v>
      </c>
      <c r="F38" s="8">
        <v>4000000</v>
      </c>
      <c r="G38" s="6">
        <v>4000000</v>
      </c>
      <c r="H38" s="9">
        <v>4000000</v>
      </c>
      <c r="I38" s="10">
        <v>10000000</v>
      </c>
      <c r="J38" s="6">
        <v>10400389</v>
      </c>
      <c r="K38" s="7">
        <v>22000000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79572692</v>
      </c>
      <c r="D40" s="6">
        <v>9295216</v>
      </c>
      <c r="E40" s="7">
        <v>4009075</v>
      </c>
      <c r="F40" s="8"/>
      <c r="G40" s="6">
        <v>1827504</v>
      </c>
      <c r="H40" s="9">
        <v>1827504</v>
      </c>
      <c r="I40" s="10">
        <v>6000000</v>
      </c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>
        <v>56613</v>
      </c>
      <c r="E42" s="7"/>
      <c r="F42" s="8"/>
      <c r="G42" s="6"/>
      <c r="H42" s="9"/>
      <c r="I42" s="10">
        <v>1350000</v>
      </c>
      <c r="J42" s="6"/>
      <c r="K42" s="7"/>
    </row>
    <row r="43" spans="1:11" ht="13.5" x14ac:dyDescent="0.25">
      <c r="A43" s="44" t="s">
        <v>25</v>
      </c>
      <c r="B43" s="45" t="s">
        <v>20</v>
      </c>
      <c r="C43" s="6">
        <v>193304</v>
      </c>
      <c r="D43" s="6"/>
      <c r="E43" s="7">
        <v>174424</v>
      </c>
      <c r="F43" s="8">
        <v>4700000</v>
      </c>
      <c r="G43" s="6">
        <v>1098000</v>
      </c>
      <c r="H43" s="9">
        <v>1098000</v>
      </c>
      <c r="I43" s="10">
        <v>5150000</v>
      </c>
      <c r="J43" s="6">
        <v>15200000</v>
      </c>
      <c r="K43" s="7">
        <v>770000</v>
      </c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79765996</v>
      </c>
      <c r="D47" s="6">
        <f t="shared" ref="D47:K47" si="7">SUM(D38:D46)</f>
        <v>20506907</v>
      </c>
      <c r="E47" s="7">
        <f t="shared" si="7"/>
        <v>10196662</v>
      </c>
      <c r="F47" s="8">
        <f t="shared" si="7"/>
        <v>8700000</v>
      </c>
      <c r="G47" s="6">
        <f t="shared" si="7"/>
        <v>6925504</v>
      </c>
      <c r="H47" s="9">
        <f t="shared" si="7"/>
        <v>6925504</v>
      </c>
      <c r="I47" s="10">
        <f t="shared" si="7"/>
        <v>22500000</v>
      </c>
      <c r="J47" s="6">
        <f t="shared" si="7"/>
        <v>25600389</v>
      </c>
      <c r="K47" s="7">
        <f t="shared" si="7"/>
        <v>22770000</v>
      </c>
    </row>
    <row r="48" spans="1:11" ht="13.5" x14ac:dyDescent="0.25">
      <c r="A48" s="47" t="s">
        <v>31</v>
      </c>
      <c r="B48" s="48" t="s">
        <v>20</v>
      </c>
      <c r="C48" s="6">
        <v>257693</v>
      </c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257693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6060385</v>
      </c>
      <c r="D55" s="6">
        <v>179083</v>
      </c>
      <c r="E55" s="7">
        <v>442516</v>
      </c>
      <c r="F55" s="8">
        <v>50000</v>
      </c>
      <c r="G55" s="6">
        <v>586530</v>
      </c>
      <c r="H55" s="9">
        <v>586530</v>
      </c>
      <c r="I55" s="10">
        <v>195000</v>
      </c>
      <c r="J55" s="6">
        <v>265000</v>
      </c>
      <c r="K55" s="7">
        <v>250000</v>
      </c>
    </row>
    <row r="56" spans="1:11" ht="13.5" x14ac:dyDescent="0.25">
      <c r="A56" s="47" t="s">
        <v>38</v>
      </c>
      <c r="B56" s="37" t="s">
        <v>20</v>
      </c>
      <c r="C56" s="16">
        <v>439223</v>
      </c>
      <c r="D56" s="16">
        <v>1598443</v>
      </c>
      <c r="E56" s="17">
        <v>1293981</v>
      </c>
      <c r="F56" s="18"/>
      <c r="G56" s="16">
        <v>113210</v>
      </c>
      <c r="H56" s="19">
        <v>113210</v>
      </c>
      <c r="I56" s="20"/>
      <c r="J56" s="16">
        <v>2000000</v>
      </c>
      <c r="K56" s="17"/>
    </row>
    <row r="57" spans="1:11" ht="28.9" customHeight="1" x14ac:dyDescent="0.25">
      <c r="A57" s="46" t="s">
        <v>97</v>
      </c>
      <c r="B57" s="37" t="s">
        <v>30</v>
      </c>
      <c r="C57" s="21">
        <f t="shared" ref="C57:K57" si="10">SUM(C55:C56)</f>
        <v>6499608</v>
      </c>
      <c r="D57" s="21">
        <f t="shared" si="10"/>
        <v>1777526</v>
      </c>
      <c r="E57" s="22">
        <f t="shared" si="10"/>
        <v>1736497</v>
      </c>
      <c r="F57" s="23">
        <f t="shared" si="10"/>
        <v>50000</v>
      </c>
      <c r="G57" s="21">
        <f t="shared" si="10"/>
        <v>699740</v>
      </c>
      <c r="H57" s="24">
        <f t="shared" si="10"/>
        <v>699740</v>
      </c>
      <c r="I57" s="25">
        <f t="shared" si="10"/>
        <v>195000</v>
      </c>
      <c r="J57" s="21">
        <f t="shared" si="10"/>
        <v>2265000</v>
      </c>
      <c r="K57" s="22">
        <f t="shared" si="10"/>
        <v>250000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>
        <v>387905</v>
      </c>
      <c r="D65" s="6"/>
      <c r="E65" s="7"/>
      <c r="F65" s="8"/>
      <c r="G65" s="6"/>
      <c r="H65" s="9"/>
      <c r="I65" s="10">
        <v>18000</v>
      </c>
      <c r="J65" s="6">
        <v>18000</v>
      </c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227192899</v>
      </c>
      <c r="D69" s="38">
        <f t="shared" ref="D69:K69" si="12">D79+D82+D83+D86+D89+D90+SUM(D93:D99)</f>
        <v>128632682</v>
      </c>
      <c r="E69" s="39">
        <f t="shared" si="12"/>
        <v>103649431</v>
      </c>
      <c r="F69" s="40">
        <f t="shared" si="12"/>
        <v>60190286</v>
      </c>
      <c r="G69" s="38">
        <f t="shared" si="12"/>
        <v>71541489</v>
      </c>
      <c r="H69" s="41">
        <f t="shared" si="12"/>
        <v>71541489</v>
      </c>
      <c r="I69" s="42">
        <f t="shared" si="12"/>
        <v>60316130</v>
      </c>
      <c r="J69" s="38">
        <f t="shared" si="12"/>
        <v>40896585</v>
      </c>
      <c r="K69" s="39">
        <f t="shared" si="12"/>
        <v>28852698</v>
      </c>
    </row>
    <row r="70" spans="1:11" ht="13.5" x14ac:dyDescent="0.25">
      <c r="A70" s="44" t="s">
        <v>19</v>
      </c>
      <c r="B70" s="45" t="s">
        <v>20</v>
      </c>
      <c r="C70" s="6">
        <v>63409873</v>
      </c>
      <c r="D70" s="6">
        <v>36456058</v>
      </c>
      <c r="E70" s="7">
        <v>61360263</v>
      </c>
      <c r="F70" s="8">
        <v>19295752</v>
      </c>
      <c r="G70" s="6">
        <v>29271968</v>
      </c>
      <c r="H70" s="9">
        <v>29271968</v>
      </c>
      <c r="I70" s="10">
        <v>3150000</v>
      </c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>
        <v>5000000</v>
      </c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>
        <v>7927794</v>
      </c>
      <c r="G72" s="6">
        <v>7927794</v>
      </c>
      <c r="H72" s="9">
        <v>7927794</v>
      </c>
      <c r="I72" s="10">
        <v>21945652</v>
      </c>
      <c r="J72" s="6"/>
      <c r="K72" s="7">
        <v>3516611</v>
      </c>
    </row>
    <row r="73" spans="1:11" ht="13.5" x14ac:dyDescent="0.25">
      <c r="A73" s="44" t="s">
        <v>23</v>
      </c>
      <c r="B73" s="45" t="s">
        <v>20</v>
      </c>
      <c r="C73" s="6">
        <v>81984804</v>
      </c>
      <c r="D73" s="6">
        <v>45288385</v>
      </c>
      <c r="E73" s="7">
        <v>15783205</v>
      </c>
      <c r="F73" s="8">
        <v>5000000</v>
      </c>
      <c r="G73" s="6">
        <v>12057409</v>
      </c>
      <c r="H73" s="9">
        <v>12057409</v>
      </c>
      <c r="I73" s="10">
        <v>6000000</v>
      </c>
      <c r="J73" s="6">
        <v>12983768</v>
      </c>
      <c r="K73" s="7">
        <v>802319</v>
      </c>
    </row>
    <row r="74" spans="1:11" ht="13.5" x14ac:dyDescent="0.25">
      <c r="A74" s="44" t="s">
        <v>24</v>
      </c>
      <c r="B74" s="45" t="s">
        <v>20</v>
      </c>
      <c r="C74" s="6">
        <v>51234594</v>
      </c>
      <c r="D74" s="6">
        <v>24509931</v>
      </c>
      <c r="E74" s="7">
        <v>8933502</v>
      </c>
      <c r="F74" s="8">
        <v>9600000</v>
      </c>
      <c r="G74" s="6">
        <v>6634442</v>
      </c>
      <c r="H74" s="9">
        <v>6634442</v>
      </c>
      <c r="I74" s="10">
        <v>16359898</v>
      </c>
      <c r="J74" s="6">
        <v>9339817</v>
      </c>
      <c r="K74" s="7">
        <v>12983768</v>
      </c>
    </row>
    <row r="75" spans="1:11" ht="13.5" x14ac:dyDescent="0.25">
      <c r="A75" s="44" t="s">
        <v>25</v>
      </c>
      <c r="B75" s="45" t="s">
        <v>20</v>
      </c>
      <c r="C75" s="6">
        <v>185637</v>
      </c>
      <c r="D75" s="6"/>
      <c r="E75" s="7"/>
      <c r="F75" s="8">
        <v>1500000</v>
      </c>
      <c r="G75" s="6">
        <v>25000</v>
      </c>
      <c r="H75" s="9">
        <v>25000</v>
      </c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196814908</v>
      </c>
      <c r="D79" s="6">
        <f t="shared" ref="D79:K79" si="13">SUM(D70:D78)</f>
        <v>106254374</v>
      </c>
      <c r="E79" s="7">
        <f t="shared" si="13"/>
        <v>86076970</v>
      </c>
      <c r="F79" s="8">
        <f t="shared" si="13"/>
        <v>43323546</v>
      </c>
      <c r="G79" s="6">
        <f t="shared" si="13"/>
        <v>55916613</v>
      </c>
      <c r="H79" s="9">
        <f t="shared" si="13"/>
        <v>55916613</v>
      </c>
      <c r="I79" s="10">
        <f t="shared" si="13"/>
        <v>52455550</v>
      </c>
      <c r="J79" s="6">
        <f t="shared" si="13"/>
        <v>22323585</v>
      </c>
      <c r="K79" s="7">
        <f t="shared" si="13"/>
        <v>17302698</v>
      </c>
    </row>
    <row r="80" spans="1:11" ht="13.5" x14ac:dyDescent="0.25">
      <c r="A80" s="47" t="s">
        <v>31</v>
      </c>
      <c r="B80" s="48" t="s">
        <v>20</v>
      </c>
      <c r="C80" s="6">
        <v>6141700</v>
      </c>
      <c r="D80" s="6">
        <v>3011168</v>
      </c>
      <c r="E80" s="7">
        <v>1994789</v>
      </c>
      <c r="F80" s="8">
        <v>4051304</v>
      </c>
      <c r="G80" s="6">
        <v>3558480</v>
      </c>
      <c r="H80" s="9">
        <v>3558480</v>
      </c>
      <c r="I80" s="10"/>
      <c r="J80" s="6">
        <v>850000</v>
      </c>
      <c r="K80" s="7">
        <v>1250000</v>
      </c>
    </row>
    <row r="81" spans="1:11" ht="13.5" x14ac:dyDescent="0.25">
      <c r="A81" s="47" t="s">
        <v>32</v>
      </c>
      <c r="B81" s="37" t="s">
        <v>20</v>
      </c>
      <c r="C81" s="16">
        <v>19533419</v>
      </c>
      <c r="D81" s="16">
        <v>15760218</v>
      </c>
      <c r="E81" s="17">
        <v>15268631</v>
      </c>
      <c r="F81" s="18">
        <v>11505436</v>
      </c>
      <c r="G81" s="16">
        <v>11119674</v>
      </c>
      <c r="H81" s="19">
        <v>11119674</v>
      </c>
      <c r="I81" s="20">
        <v>7560580</v>
      </c>
      <c r="J81" s="16">
        <v>7723000</v>
      </c>
      <c r="K81" s="17">
        <v>300000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25675119</v>
      </c>
      <c r="D82" s="21">
        <f t="shared" si="14"/>
        <v>18771386</v>
      </c>
      <c r="E82" s="22">
        <f t="shared" si="14"/>
        <v>17263420</v>
      </c>
      <c r="F82" s="23">
        <f t="shared" si="14"/>
        <v>15556740</v>
      </c>
      <c r="G82" s="21">
        <f t="shared" si="14"/>
        <v>14678154</v>
      </c>
      <c r="H82" s="24">
        <f t="shared" si="14"/>
        <v>14678154</v>
      </c>
      <c r="I82" s="25">
        <f t="shared" si="14"/>
        <v>7560580</v>
      </c>
      <c r="J82" s="21">
        <f t="shared" si="14"/>
        <v>8573000</v>
      </c>
      <c r="K82" s="22">
        <f t="shared" si="14"/>
        <v>1550000</v>
      </c>
    </row>
    <row r="83" spans="1:11" ht="13.5" x14ac:dyDescent="0.25">
      <c r="A83" s="49" t="s">
        <v>96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4383872</v>
      </c>
      <c r="D87" s="6">
        <v>75053</v>
      </c>
      <c r="E87" s="7">
        <v>309041</v>
      </c>
      <c r="F87" s="8">
        <v>1310000</v>
      </c>
      <c r="G87" s="6">
        <v>946722</v>
      </c>
      <c r="H87" s="9">
        <v>946722</v>
      </c>
      <c r="I87" s="10">
        <v>200000</v>
      </c>
      <c r="J87" s="6">
        <v>10000000</v>
      </c>
      <c r="K87" s="7">
        <v>10000000</v>
      </c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97</v>
      </c>
      <c r="B89" s="37" t="s">
        <v>30</v>
      </c>
      <c r="C89" s="21">
        <f t="shared" ref="C89:K89" si="16">SUM(C87:C88)</f>
        <v>4383872</v>
      </c>
      <c r="D89" s="21">
        <f t="shared" si="16"/>
        <v>75053</v>
      </c>
      <c r="E89" s="22">
        <f t="shared" si="16"/>
        <v>309041</v>
      </c>
      <c r="F89" s="23">
        <f t="shared" si="16"/>
        <v>1310000</v>
      </c>
      <c r="G89" s="21">
        <f t="shared" si="16"/>
        <v>946722</v>
      </c>
      <c r="H89" s="24">
        <f t="shared" si="16"/>
        <v>946722</v>
      </c>
      <c r="I89" s="25">
        <f t="shared" si="16"/>
        <v>200000</v>
      </c>
      <c r="J89" s="21">
        <f t="shared" si="16"/>
        <v>10000000</v>
      </c>
      <c r="K89" s="22">
        <f t="shared" si="16"/>
        <v>10000000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>
        <v>319000</v>
      </c>
      <c r="D92" s="16"/>
      <c r="E92" s="17"/>
      <c r="F92" s="18"/>
      <c r="G92" s="16"/>
      <c r="H92" s="19"/>
      <c r="I92" s="20"/>
      <c r="J92" s="16"/>
      <c r="K92" s="17"/>
    </row>
    <row r="93" spans="1:11" ht="28.9" customHeight="1" x14ac:dyDescent="0.25">
      <c r="A93" s="46" t="s">
        <v>42</v>
      </c>
      <c r="B93" s="37" t="s">
        <v>30</v>
      </c>
      <c r="C93" s="6">
        <f t="shared" ref="C93:K93" si="17">SUM(C91:C92)</f>
        <v>319000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>
        <v>3531869</v>
      </c>
      <c r="E96" s="7"/>
      <c r="F96" s="8"/>
      <c r="G96" s="6"/>
      <c r="H96" s="9"/>
      <c r="I96" s="10">
        <v>100000</v>
      </c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572533532</v>
      </c>
      <c r="D101" s="38">
        <f t="shared" ref="D101:K101" si="18">D111+D114+D115+D118+D121+D122+SUM(D125:D131)</f>
        <v>269757842</v>
      </c>
      <c r="E101" s="39">
        <f t="shared" si="18"/>
        <v>221646455</v>
      </c>
      <c r="F101" s="40">
        <f t="shared" si="18"/>
        <v>128102569</v>
      </c>
      <c r="G101" s="38">
        <f t="shared" si="18"/>
        <v>169775302</v>
      </c>
      <c r="H101" s="41">
        <f t="shared" si="18"/>
        <v>169775302</v>
      </c>
      <c r="I101" s="42">
        <f t="shared" si="18"/>
        <v>130609152</v>
      </c>
      <c r="J101" s="38">
        <f t="shared" si="18"/>
        <v>112184860</v>
      </c>
      <c r="K101" s="39">
        <f t="shared" si="18"/>
        <v>104669565</v>
      </c>
    </row>
    <row r="102" spans="1:11" ht="13.5" x14ac:dyDescent="0.25">
      <c r="A102" s="44" t="s">
        <v>19</v>
      </c>
      <c r="B102" s="45" t="s">
        <v>20</v>
      </c>
      <c r="C102" s="6">
        <v>89523596</v>
      </c>
      <c r="D102" s="6">
        <v>57040965</v>
      </c>
      <c r="E102" s="7">
        <v>75435283</v>
      </c>
      <c r="F102" s="8">
        <v>27785752</v>
      </c>
      <c r="G102" s="6">
        <v>37741584</v>
      </c>
      <c r="H102" s="9">
        <v>37741584</v>
      </c>
      <c r="I102" s="10">
        <v>13610000</v>
      </c>
      <c r="J102" s="6">
        <v>10400389</v>
      </c>
      <c r="K102" s="7">
        <v>22000000</v>
      </c>
    </row>
    <row r="103" spans="1:11" ht="13.5" x14ac:dyDescent="0.25">
      <c r="A103" s="44" t="s">
        <v>21</v>
      </c>
      <c r="B103" s="45" t="s">
        <v>20</v>
      </c>
      <c r="C103" s="6"/>
      <c r="D103" s="6">
        <v>200364</v>
      </c>
      <c r="E103" s="7"/>
      <c r="F103" s="8"/>
      <c r="G103" s="6"/>
      <c r="H103" s="9"/>
      <c r="I103" s="10">
        <v>7600000</v>
      </c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163868004</v>
      </c>
      <c r="D104" s="6">
        <v>58013641</v>
      </c>
      <c r="E104" s="7">
        <v>69217082</v>
      </c>
      <c r="F104" s="8">
        <v>21462577</v>
      </c>
      <c r="G104" s="6">
        <v>44108450</v>
      </c>
      <c r="H104" s="9">
        <v>44108450</v>
      </c>
      <c r="I104" s="10">
        <v>28945652</v>
      </c>
      <c r="J104" s="6">
        <v>18389275</v>
      </c>
      <c r="K104" s="7">
        <v>30780089</v>
      </c>
    </row>
    <row r="105" spans="1:11" ht="13.5" x14ac:dyDescent="0.25">
      <c r="A105" s="44" t="s">
        <v>23</v>
      </c>
      <c r="B105" s="45" t="s">
        <v>20</v>
      </c>
      <c r="C105" s="6">
        <v>173501431</v>
      </c>
      <c r="D105" s="6">
        <v>52449375</v>
      </c>
      <c r="E105" s="7">
        <v>19161400</v>
      </c>
      <c r="F105" s="8">
        <v>10095000</v>
      </c>
      <c r="G105" s="6">
        <v>17427208</v>
      </c>
      <c r="H105" s="9">
        <v>17427208</v>
      </c>
      <c r="I105" s="10">
        <v>10680000</v>
      </c>
      <c r="J105" s="6">
        <v>12983768</v>
      </c>
      <c r="K105" s="7">
        <v>802319</v>
      </c>
    </row>
    <row r="106" spans="1:11" ht="13.5" x14ac:dyDescent="0.25">
      <c r="A106" s="44" t="s">
        <v>24</v>
      </c>
      <c r="B106" s="45" t="s">
        <v>20</v>
      </c>
      <c r="C106" s="6">
        <v>62372337</v>
      </c>
      <c r="D106" s="6">
        <v>35098849</v>
      </c>
      <c r="E106" s="7">
        <v>20500530</v>
      </c>
      <c r="F106" s="8">
        <v>20400000</v>
      </c>
      <c r="G106" s="6">
        <v>19290221</v>
      </c>
      <c r="H106" s="9">
        <v>19290221</v>
      </c>
      <c r="I106" s="10">
        <v>28519898</v>
      </c>
      <c r="J106" s="6">
        <v>13863817</v>
      </c>
      <c r="K106" s="7">
        <v>17493768</v>
      </c>
    </row>
    <row r="107" spans="1:11" ht="13.5" x14ac:dyDescent="0.25">
      <c r="A107" s="44" t="s">
        <v>25</v>
      </c>
      <c r="B107" s="45" t="s">
        <v>20</v>
      </c>
      <c r="C107" s="6">
        <v>378941</v>
      </c>
      <c r="D107" s="6">
        <v>1393940</v>
      </c>
      <c r="E107" s="7">
        <v>780483</v>
      </c>
      <c r="F107" s="8">
        <v>6200000</v>
      </c>
      <c r="G107" s="6">
        <v>1123000</v>
      </c>
      <c r="H107" s="9">
        <v>1123000</v>
      </c>
      <c r="I107" s="10">
        <v>5150000</v>
      </c>
      <c r="J107" s="6">
        <v>15200000</v>
      </c>
      <c r="K107" s="7">
        <v>770000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>
        <v>2052936</v>
      </c>
      <c r="D110" s="16">
        <v>2908746</v>
      </c>
      <c r="E110" s="17">
        <v>2846496</v>
      </c>
      <c r="F110" s="18">
        <v>500000</v>
      </c>
      <c r="G110" s="16">
        <v>643379</v>
      </c>
      <c r="H110" s="19">
        <v>643379</v>
      </c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491697245</v>
      </c>
      <c r="D111" s="6">
        <f t="shared" ref="D111:K111" si="19">SUM(D102:D110)</f>
        <v>207105880</v>
      </c>
      <c r="E111" s="7">
        <f t="shared" si="19"/>
        <v>187941274</v>
      </c>
      <c r="F111" s="8">
        <f t="shared" si="19"/>
        <v>86443329</v>
      </c>
      <c r="G111" s="6">
        <f t="shared" si="19"/>
        <v>120333842</v>
      </c>
      <c r="H111" s="9">
        <f t="shared" si="19"/>
        <v>120333842</v>
      </c>
      <c r="I111" s="10">
        <f t="shared" si="19"/>
        <v>94505550</v>
      </c>
      <c r="J111" s="6">
        <f t="shared" si="19"/>
        <v>70837249</v>
      </c>
      <c r="K111" s="7">
        <f t="shared" si="19"/>
        <v>71846176</v>
      </c>
    </row>
    <row r="112" spans="1:11" ht="13.5" x14ac:dyDescent="0.25">
      <c r="A112" s="47" t="s">
        <v>31</v>
      </c>
      <c r="B112" s="48" t="s">
        <v>20</v>
      </c>
      <c r="C112" s="6">
        <v>13275949</v>
      </c>
      <c r="D112" s="6">
        <v>6111634</v>
      </c>
      <c r="E112" s="7">
        <v>7218491</v>
      </c>
      <c r="F112" s="8">
        <v>4051304</v>
      </c>
      <c r="G112" s="6">
        <v>8296483</v>
      </c>
      <c r="H112" s="9">
        <v>8296483</v>
      </c>
      <c r="I112" s="10">
        <v>553022</v>
      </c>
      <c r="J112" s="6">
        <v>1210000</v>
      </c>
      <c r="K112" s="7">
        <v>1250000</v>
      </c>
    </row>
    <row r="113" spans="1:11" ht="13.5" x14ac:dyDescent="0.25">
      <c r="A113" s="47" t="s">
        <v>32</v>
      </c>
      <c r="B113" s="37" t="s">
        <v>20</v>
      </c>
      <c r="C113" s="16">
        <v>20719670</v>
      </c>
      <c r="D113" s="16">
        <v>20485606</v>
      </c>
      <c r="E113" s="17">
        <v>15571664</v>
      </c>
      <c r="F113" s="18">
        <v>12105436</v>
      </c>
      <c r="G113" s="16">
        <v>11719674</v>
      </c>
      <c r="H113" s="19">
        <v>11719674</v>
      </c>
      <c r="I113" s="20">
        <v>7560580</v>
      </c>
      <c r="J113" s="16">
        <v>7723000</v>
      </c>
      <c r="K113" s="17">
        <v>300000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33995619</v>
      </c>
      <c r="D114" s="21">
        <f t="shared" si="20"/>
        <v>26597240</v>
      </c>
      <c r="E114" s="22">
        <f t="shared" si="20"/>
        <v>22790155</v>
      </c>
      <c r="F114" s="23">
        <f t="shared" si="20"/>
        <v>16156740</v>
      </c>
      <c r="G114" s="21">
        <f t="shared" si="20"/>
        <v>20016157</v>
      </c>
      <c r="H114" s="24">
        <f t="shared" si="20"/>
        <v>20016157</v>
      </c>
      <c r="I114" s="25">
        <f t="shared" si="20"/>
        <v>8113602</v>
      </c>
      <c r="J114" s="21">
        <f t="shared" si="20"/>
        <v>8933000</v>
      </c>
      <c r="K114" s="22">
        <f t="shared" si="20"/>
        <v>1550000</v>
      </c>
    </row>
    <row r="115" spans="1:11" ht="13.5" x14ac:dyDescent="0.25">
      <c r="A115" s="49" t="s">
        <v>96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17742353</v>
      </c>
      <c r="D119" s="6">
        <v>5694468</v>
      </c>
      <c r="E119" s="7">
        <v>1435598</v>
      </c>
      <c r="F119" s="8">
        <v>10210000</v>
      </c>
      <c r="G119" s="6">
        <v>10854304</v>
      </c>
      <c r="H119" s="9">
        <v>10854304</v>
      </c>
      <c r="I119" s="10">
        <v>6956134</v>
      </c>
      <c r="J119" s="6">
        <v>11445000</v>
      </c>
      <c r="K119" s="7">
        <v>11080000</v>
      </c>
    </row>
    <row r="120" spans="1:11" ht="13.5" x14ac:dyDescent="0.25">
      <c r="A120" s="47" t="s">
        <v>38</v>
      </c>
      <c r="B120" s="37" t="s">
        <v>20</v>
      </c>
      <c r="C120" s="16">
        <v>439223</v>
      </c>
      <c r="D120" s="16">
        <v>1598443</v>
      </c>
      <c r="E120" s="17">
        <v>1293981</v>
      </c>
      <c r="F120" s="18"/>
      <c r="G120" s="16">
        <v>113210</v>
      </c>
      <c r="H120" s="19">
        <v>113210</v>
      </c>
      <c r="I120" s="20"/>
      <c r="J120" s="16">
        <v>2000000</v>
      </c>
      <c r="K120" s="17"/>
    </row>
    <row r="121" spans="1:11" ht="28.9" customHeight="1" x14ac:dyDescent="0.25">
      <c r="A121" s="46" t="s">
        <v>97</v>
      </c>
      <c r="B121" s="37" t="s">
        <v>30</v>
      </c>
      <c r="C121" s="21">
        <f t="shared" ref="C121:K121" si="22">SUM(C119:C120)</f>
        <v>18181576</v>
      </c>
      <c r="D121" s="21">
        <f t="shared" si="22"/>
        <v>7292911</v>
      </c>
      <c r="E121" s="22">
        <f t="shared" si="22"/>
        <v>2729579</v>
      </c>
      <c r="F121" s="23">
        <f t="shared" si="22"/>
        <v>10210000</v>
      </c>
      <c r="G121" s="21">
        <f t="shared" si="22"/>
        <v>10967514</v>
      </c>
      <c r="H121" s="24">
        <f t="shared" si="22"/>
        <v>10967514</v>
      </c>
      <c r="I121" s="25">
        <f t="shared" si="22"/>
        <v>6956134</v>
      </c>
      <c r="J121" s="21">
        <f t="shared" si="22"/>
        <v>13445000</v>
      </c>
      <c r="K121" s="22">
        <f t="shared" si="22"/>
        <v>11080000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2231884</v>
      </c>
      <c r="D124" s="16">
        <v>1221478</v>
      </c>
      <c r="E124" s="17">
        <v>478909</v>
      </c>
      <c r="F124" s="18">
        <v>1026000</v>
      </c>
      <c r="G124" s="16">
        <v>941617</v>
      </c>
      <c r="H124" s="19">
        <v>941617</v>
      </c>
      <c r="I124" s="20">
        <v>1800000</v>
      </c>
      <c r="J124" s="16">
        <v>500000</v>
      </c>
      <c r="K124" s="17">
        <v>500000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2231884</v>
      </c>
      <c r="D125" s="6">
        <f t="shared" si="23"/>
        <v>1221478</v>
      </c>
      <c r="E125" s="7">
        <f t="shared" si="23"/>
        <v>478909</v>
      </c>
      <c r="F125" s="8">
        <f t="shared" si="23"/>
        <v>1026000</v>
      </c>
      <c r="G125" s="6">
        <f t="shared" si="23"/>
        <v>941617</v>
      </c>
      <c r="H125" s="9">
        <f t="shared" si="23"/>
        <v>941617</v>
      </c>
      <c r="I125" s="10">
        <f t="shared" si="23"/>
        <v>1800000</v>
      </c>
      <c r="J125" s="6">
        <f t="shared" si="23"/>
        <v>500000</v>
      </c>
      <c r="K125" s="7">
        <f t="shared" si="23"/>
        <v>500000</v>
      </c>
    </row>
    <row r="126" spans="1:11" ht="13.5" x14ac:dyDescent="0.25">
      <c r="A126" s="50" t="s">
        <v>43</v>
      </c>
      <c r="B126" s="37" t="s">
        <v>20</v>
      </c>
      <c r="C126" s="11">
        <v>4017274</v>
      </c>
      <c r="D126" s="11">
        <v>4399159</v>
      </c>
      <c r="E126" s="12">
        <v>1790865</v>
      </c>
      <c r="F126" s="13">
        <v>1500000</v>
      </c>
      <c r="G126" s="11">
        <v>2682596</v>
      </c>
      <c r="H126" s="14">
        <v>2682596</v>
      </c>
      <c r="I126" s="15">
        <v>3670000</v>
      </c>
      <c r="J126" s="11">
        <v>3770000</v>
      </c>
      <c r="K126" s="12">
        <v>3770000</v>
      </c>
    </row>
    <row r="127" spans="1:11" ht="13.5" x14ac:dyDescent="0.25">
      <c r="A127" s="49" t="s">
        <v>44</v>
      </c>
      <c r="B127" s="37" t="s">
        <v>20</v>
      </c>
      <c r="C127" s="6">
        <v>1850177</v>
      </c>
      <c r="D127" s="6">
        <v>1226262</v>
      </c>
      <c r="E127" s="7">
        <v>752562</v>
      </c>
      <c r="F127" s="8">
        <v>41500</v>
      </c>
      <c r="G127" s="6">
        <v>500779</v>
      </c>
      <c r="H127" s="9">
        <v>500779</v>
      </c>
      <c r="I127" s="10">
        <v>720000</v>
      </c>
      <c r="J127" s="6">
        <v>1310000</v>
      </c>
      <c r="K127" s="7">
        <v>1290000</v>
      </c>
    </row>
    <row r="128" spans="1:11" ht="13.5" x14ac:dyDescent="0.25">
      <c r="A128" s="49" t="s">
        <v>45</v>
      </c>
      <c r="B128" s="37" t="s">
        <v>20</v>
      </c>
      <c r="C128" s="6">
        <v>5787332</v>
      </c>
      <c r="D128" s="6">
        <v>6554799</v>
      </c>
      <c r="E128" s="7">
        <v>3726731</v>
      </c>
      <c r="F128" s="8">
        <v>5225000</v>
      </c>
      <c r="G128" s="6">
        <v>6748209</v>
      </c>
      <c r="H128" s="9">
        <v>6748209</v>
      </c>
      <c r="I128" s="10">
        <v>10325866</v>
      </c>
      <c r="J128" s="6">
        <v>4895000</v>
      </c>
      <c r="K128" s="7">
        <v>11425000</v>
      </c>
    </row>
    <row r="129" spans="1:11" ht="13.5" x14ac:dyDescent="0.25">
      <c r="A129" s="50" t="s">
        <v>46</v>
      </c>
      <c r="B129" s="48" t="s">
        <v>20</v>
      </c>
      <c r="C129" s="6">
        <v>14730761</v>
      </c>
      <c r="D129" s="6">
        <v>1270411</v>
      </c>
      <c r="E129" s="7">
        <v>1436380</v>
      </c>
      <c r="F129" s="8">
        <v>7500000</v>
      </c>
      <c r="G129" s="6">
        <v>7584588</v>
      </c>
      <c r="H129" s="9">
        <v>7584588</v>
      </c>
      <c r="I129" s="10">
        <v>4218000</v>
      </c>
      <c r="J129" s="6">
        <v>8494611</v>
      </c>
      <c r="K129" s="7">
        <v>3208389</v>
      </c>
    </row>
    <row r="130" spans="1:11" ht="13.5" x14ac:dyDescent="0.25">
      <c r="A130" s="49" t="s">
        <v>47</v>
      </c>
      <c r="B130" s="37" t="s">
        <v>20</v>
      </c>
      <c r="C130" s="6">
        <v>41664</v>
      </c>
      <c r="D130" s="6">
        <v>14089702</v>
      </c>
      <c r="E130" s="7"/>
      <c r="F130" s="8"/>
      <c r="G130" s="6"/>
      <c r="H130" s="9"/>
      <c r="I130" s="10">
        <v>300000</v>
      </c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572533532</v>
      </c>
      <c r="D132" s="54">
        <f t="shared" ref="D132:K132" si="24">+D5+D37+D69</f>
        <v>269757842</v>
      </c>
      <c r="E132" s="55">
        <f t="shared" si="24"/>
        <v>221646455</v>
      </c>
      <c r="F132" s="56">
        <f t="shared" si="24"/>
        <v>128102569</v>
      </c>
      <c r="G132" s="54">
        <f t="shared" si="24"/>
        <v>169775302</v>
      </c>
      <c r="H132" s="57">
        <f t="shared" si="24"/>
        <v>169775302</v>
      </c>
      <c r="I132" s="58">
        <f t="shared" si="24"/>
        <v>130609152</v>
      </c>
      <c r="J132" s="54">
        <f t="shared" si="24"/>
        <v>112184860</v>
      </c>
      <c r="K132" s="55">
        <f t="shared" si="24"/>
        <v>104669565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5015844528</v>
      </c>
      <c r="D134" s="38">
        <f t="shared" ref="D134:K134" si="25">D144+D147+D148+D151+D154+D155+SUM(D158:D164)</f>
        <v>5110689037</v>
      </c>
      <c r="E134" s="39">
        <f t="shared" si="25"/>
        <v>5979382800</v>
      </c>
      <c r="F134" s="40">
        <f t="shared" si="25"/>
        <v>6096162071</v>
      </c>
      <c r="G134" s="38">
        <f t="shared" si="25"/>
        <v>6137834804</v>
      </c>
      <c r="H134" s="41">
        <f t="shared" si="25"/>
        <v>6137834804</v>
      </c>
      <c r="I134" s="42">
        <f t="shared" si="25"/>
        <v>6358725132</v>
      </c>
      <c r="J134" s="38">
        <f t="shared" si="25"/>
        <v>6343578840</v>
      </c>
      <c r="K134" s="39">
        <f t="shared" si="25"/>
        <v>6402869545</v>
      </c>
    </row>
    <row r="135" spans="1:11" ht="13.5" x14ac:dyDescent="0.25">
      <c r="A135" s="44" t="s">
        <v>19</v>
      </c>
      <c r="B135" s="45" t="s">
        <v>20</v>
      </c>
      <c r="C135" s="6">
        <v>537995250</v>
      </c>
      <c r="D135" s="6">
        <v>589600060</v>
      </c>
      <c r="E135" s="7">
        <v>630776115</v>
      </c>
      <c r="F135" s="8">
        <v>27785752</v>
      </c>
      <c r="G135" s="6">
        <v>37741584</v>
      </c>
      <c r="H135" s="9">
        <v>37741584</v>
      </c>
      <c r="I135" s="10">
        <v>13610000</v>
      </c>
      <c r="J135" s="6">
        <v>10400389</v>
      </c>
      <c r="K135" s="7">
        <v>22000000</v>
      </c>
    </row>
    <row r="136" spans="1:11" ht="13.5" x14ac:dyDescent="0.25">
      <c r="A136" s="44" t="s">
        <v>21</v>
      </c>
      <c r="B136" s="45" t="s">
        <v>20</v>
      </c>
      <c r="C136" s="6">
        <v>80636245</v>
      </c>
      <c r="D136" s="6">
        <v>76962769</v>
      </c>
      <c r="E136" s="7">
        <v>100475646</v>
      </c>
      <c r="F136" s="8"/>
      <c r="G136" s="6"/>
      <c r="H136" s="9"/>
      <c r="I136" s="10">
        <v>7600000</v>
      </c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920181280</v>
      </c>
      <c r="D137" s="6">
        <v>951881743</v>
      </c>
      <c r="E137" s="7">
        <v>1074632343</v>
      </c>
      <c r="F137" s="8">
        <v>21462577</v>
      </c>
      <c r="G137" s="6">
        <v>44108450</v>
      </c>
      <c r="H137" s="9">
        <v>44108450</v>
      </c>
      <c r="I137" s="10">
        <v>28945652</v>
      </c>
      <c r="J137" s="6">
        <v>18389275</v>
      </c>
      <c r="K137" s="7">
        <v>30780089</v>
      </c>
    </row>
    <row r="138" spans="1:11" ht="13.5" x14ac:dyDescent="0.25">
      <c r="A138" s="44" t="s">
        <v>23</v>
      </c>
      <c r="B138" s="45" t="s">
        <v>20</v>
      </c>
      <c r="C138" s="6">
        <v>697574581</v>
      </c>
      <c r="D138" s="6">
        <v>732668403</v>
      </c>
      <c r="E138" s="7">
        <v>996638230</v>
      </c>
      <c r="F138" s="8">
        <v>10095000</v>
      </c>
      <c r="G138" s="6">
        <v>17427208</v>
      </c>
      <c r="H138" s="9">
        <v>17427208</v>
      </c>
      <c r="I138" s="10">
        <v>10680000</v>
      </c>
      <c r="J138" s="6">
        <v>12983768</v>
      </c>
      <c r="K138" s="7">
        <v>802319</v>
      </c>
    </row>
    <row r="139" spans="1:11" ht="13.5" x14ac:dyDescent="0.25">
      <c r="A139" s="44" t="s">
        <v>24</v>
      </c>
      <c r="B139" s="45" t="s">
        <v>20</v>
      </c>
      <c r="C139" s="6">
        <v>668620898</v>
      </c>
      <c r="D139" s="6">
        <v>672464853</v>
      </c>
      <c r="E139" s="7">
        <v>1095536407</v>
      </c>
      <c r="F139" s="8">
        <v>20400000</v>
      </c>
      <c r="G139" s="6">
        <v>19290221</v>
      </c>
      <c r="H139" s="9">
        <v>19290221</v>
      </c>
      <c r="I139" s="10">
        <v>28519898</v>
      </c>
      <c r="J139" s="6">
        <v>13863817</v>
      </c>
      <c r="K139" s="7">
        <v>17493768</v>
      </c>
    </row>
    <row r="140" spans="1:11" ht="13.5" x14ac:dyDescent="0.25">
      <c r="A140" s="44" t="s">
        <v>25</v>
      </c>
      <c r="B140" s="45" t="s">
        <v>20</v>
      </c>
      <c r="C140" s="6">
        <v>70260409</v>
      </c>
      <c r="D140" s="6">
        <v>48230418</v>
      </c>
      <c r="E140" s="7">
        <v>64410394</v>
      </c>
      <c r="F140" s="8">
        <v>6200000</v>
      </c>
      <c r="G140" s="6">
        <v>1123000</v>
      </c>
      <c r="H140" s="9">
        <v>1123000</v>
      </c>
      <c r="I140" s="10">
        <v>5150000</v>
      </c>
      <c r="J140" s="6">
        <v>15200000</v>
      </c>
      <c r="K140" s="7">
        <v>770000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2052936</v>
      </c>
      <c r="D143" s="16">
        <v>4961683</v>
      </c>
      <c r="E143" s="17">
        <v>2846496</v>
      </c>
      <c r="F143" s="18">
        <v>500000</v>
      </c>
      <c r="G143" s="16">
        <v>643379</v>
      </c>
      <c r="H143" s="19">
        <v>643379</v>
      </c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2977321599</v>
      </c>
      <c r="D144" s="6">
        <f t="shared" ref="D144:K144" si="26">SUM(D135:D143)</f>
        <v>3076769929</v>
      </c>
      <c r="E144" s="7">
        <f t="shared" si="26"/>
        <v>3965315631</v>
      </c>
      <c r="F144" s="8">
        <f t="shared" si="26"/>
        <v>86443329</v>
      </c>
      <c r="G144" s="6">
        <f t="shared" si="26"/>
        <v>120333842</v>
      </c>
      <c r="H144" s="9">
        <f t="shared" si="26"/>
        <v>120333842</v>
      </c>
      <c r="I144" s="10">
        <f t="shared" si="26"/>
        <v>94505550</v>
      </c>
      <c r="J144" s="6">
        <f t="shared" si="26"/>
        <v>70837249</v>
      </c>
      <c r="K144" s="7">
        <f t="shared" si="26"/>
        <v>71846176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227105855</v>
      </c>
      <c r="D147" s="6">
        <v>216844441</v>
      </c>
      <c r="E147" s="7">
        <v>138728452</v>
      </c>
      <c r="F147" s="8">
        <v>16156740</v>
      </c>
      <c r="G147" s="6">
        <v>20016157</v>
      </c>
      <c r="H147" s="9">
        <v>20016157</v>
      </c>
      <c r="I147" s="10">
        <v>8113602</v>
      </c>
      <c r="J147" s="6">
        <v>8933000</v>
      </c>
      <c r="K147" s="7">
        <v>1550000</v>
      </c>
    </row>
    <row r="148" spans="1:11" ht="13.5" x14ac:dyDescent="0.25">
      <c r="A148" s="49" t="s">
        <v>96</v>
      </c>
      <c r="B148" s="37" t="s">
        <v>20</v>
      </c>
      <c r="C148" s="6">
        <v>41223700</v>
      </c>
      <c r="D148" s="6">
        <v>41223700</v>
      </c>
      <c r="E148" s="7">
        <v>40373700</v>
      </c>
      <c r="F148" s="8">
        <v>41223700</v>
      </c>
      <c r="G148" s="6">
        <v>41223700</v>
      </c>
      <c r="H148" s="9">
        <v>41223700</v>
      </c>
      <c r="I148" s="10">
        <v>40373700</v>
      </c>
      <c r="J148" s="6">
        <v>40373700</v>
      </c>
      <c r="K148" s="7">
        <v>40373700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37740000</v>
      </c>
      <c r="D151" s="6">
        <v>39558200</v>
      </c>
      <c r="E151" s="7">
        <v>45620000</v>
      </c>
      <c r="F151" s="8">
        <v>39558200</v>
      </c>
      <c r="G151" s="6">
        <v>39558200</v>
      </c>
      <c r="H151" s="9">
        <v>39558200</v>
      </c>
      <c r="I151" s="10">
        <v>51201300</v>
      </c>
      <c r="J151" s="6">
        <v>53991300</v>
      </c>
      <c r="K151" s="7">
        <v>55647300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97</v>
      </c>
      <c r="B154" s="37" t="s">
        <v>30</v>
      </c>
      <c r="C154" s="6">
        <v>661773970</v>
      </c>
      <c r="D154" s="6">
        <v>656613091</v>
      </c>
      <c r="E154" s="7">
        <v>730011155</v>
      </c>
      <c r="F154" s="8">
        <v>10210000</v>
      </c>
      <c r="G154" s="6">
        <v>10967514</v>
      </c>
      <c r="H154" s="9">
        <v>10967514</v>
      </c>
      <c r="I154" s="10">
        <v>6956134</v>
      </c>
      <c r="J154" s="6">
        <v>13445000</v>
      </c>
      <c r="K154" s="7">
        <v>11080000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5792295</v>
      </c>
      <c r="D158" s="6">
        <v>5607475</v>
      </c>
      <c r="E158" s="7">
        <v>4829122</v>
      </c>
      <c r="F158" s="8">
        <v>6465715</v>
      </c>
      <c r="G158" s="6">
        <v>6465733</v>
      </c>
      <c r="H158" s="9">
        <v>6465733</v>
      </c>
      <c r="I158" s="10">
        <v>4092000</v>
      </c>
      <c r="J158" s="6">
        <v>3180000</v>
      </c>
      <c r="K158" s="7">
        <v>68330000</v>
      </c>
    </row>
    <row r="159" spans="1:11" ht="13.5" x14ac:dyDescent="0.25">
      <c r="A159" s="50" t="s">
        <v>43</v>
      </c>
      <c r="B159" s="37" t="s">
        <v>20</v>
      </c>
      <c r="C159" s="11">
        <v>10691903</v>
      </c>
      <c r="D159" s="11">
        <v>10884566</v>
      </c>
      <c r="E159" s="12">
        <v>9209085</v>
      </c>
      <c r="F159" s="13">
        <v>1500000</v>
      </c>
      <c r="G159" s="11">
        <v>2682596</v>
      </c>
      <c r="H159" s="14">
        <v>2682596</v>
      </c>
      <c r="I159" s="15">
        <v>3670000</v>
      </c>
      <c r="J159" s="11">
        <v>3770000</v>
      </c>
      <c r="K159" s="12">
        <v>3770000</v>
      </c>
    </row>
    <row r="160" spans="1:11" ht="13.5" x14ac:dyDescent="0.25">
      <c r="A160" s="49" t="s">
        <v>44</v>
      </c>
      <c r="B160" s="37" t="s">
        <v>20</v>
      </c>
      <c r="C160" s="6">
        <v>17888793</v>
      </c>
      <c r="D160" s="6">
        <v>14861475</v>
      </c>
      <c r="E160" s="7">
        <v>7191488</v>
      </c>
      <c r="F160" s="8">
        <v>41500</v>
      </c>
      <c r="G160" s="6">
        <v>500779</v>
      </c>
      <c r="H160" s="9">
        <v>500779</v>
      </c>
      <c r="I160" s="10">
        <v>720000</v>
      </c>
      <c r="J160" s="6">
        <v>1310000</v>
      </c>
      <c r="K160" s="7">
        <v>1290000</v>
      </c>
    </row>
    <row r="161" spans="1:11" ht="13.5" x14ac:dyDescent="0.25">
      <c r="A161" s="49" t="s">
        <v>45</v>
      </c>
      <c r="B161" s="37" t="s">
        <v>20</v>
      </c>
      <c r="C161" s="6">
        <v>13209059</v>
      </c>
      <c r="D161" s="6">
        <v>13470856</v>
      </c>
      <c r="E161" s="7">
        <v>11902212</v>
      </c>
      <c r="F161" s="8">
        <v>5887062887</v>
      </c>
      <c r="G161" s="6">
        <v>5888501695</v>
      </c>
      <c r="H161" s="9">
        <v>5888501695</v>
      </c>
      <c r="I161" s="10">
        <v>6144574846</v>
      </c>
      <c r="J161" s="6">
        <v>6139243980</v>
      </c>
      <c r="K161" s="7">
        <v>6145773980</v>
      </c>
    </row>
    <row r="162" spans="1:11" ht="13.5" x14ac:dyDescent="0.25">
      <c r="A162" s="50" t="s">
        <v>46</v>
      </c>
      <c r="B162" s="48" t="s">
        <v>20</v>
      </c>
      <c r="C162" s="6">
        <v>109761991</v>
      </c>
      <c r="D162" s="6">
        <v>105230912</v>
      </c>
      <c r="E162" s="7">
        <v>100775521</v>
      </c>
      <c r="F162" s="8">
        <v>7500000</v>
      </c>
      <c r="G162" s="6">
        <v>7584588</v>
      </c>
      <c r="H162" s="9">
        <v>7584588</v>
      </c>
      <c r="I162" s="10">
        <v>4218000</v>
      </c>
      <c r="J162" s="6">
        <v>8494611</v>
      </c>
      <c r="K162" s="7">
        <v>3208389</v>
      </c>
    </row>
    <row r="163" spans="1:11" ht="13.5" x14ac:dyDescent="0.25">
      <c r="A163" s="49" t="s">
        <v>47</v>
      </c>
      <c r="B163" s="37" t="s">
        <v>20</v>
      </c>
      <c r="C163" s="6">
        <v>913335363</v>
      </c>
      <c r="D163" s="6">
        <v>929624392</v>
      </c>
      <c r="E163" s="7">
        <v>925426434</v>
      </c>
      <c r="F163" s="8"/>
      <c r="G163" s="6"/>
      <c r="H163" s="9"/>
      <c r="I163" s="10">
        <v>300000</v>
      </c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5015844528</v>
      </c>
      <c r="D165" s="54">
        <f t="shared" ref="D165:K165" si="27">D144+D147+D148+D151+D154+D155+SUM(D158:D164)</f>
        <v>5110689037</v>
      </c>
      <c r="E165" s="55">
        <f t="shared" si="27"/>
        <v>5979382800</v>
      </c>
      <c r="F165" s="56">
        <f t="shared" si="27"/>
        <v>6096162071</v>
      </c>
      <c r="G165" s="54">
        <f t="shared" si="27"/>
        <v>6137834804</v>
      </c>
      <c r="H165" s="57">
        <f t="shared" si="27"/>
        <v>6137834804</v>
      </c>
      <c r="I165" s="66">
        <f t="shared" si="27"/>
        <v>6358725132</v>
      </c>
      <c r="J165" s="54">
        <f t="shared" si="27"/>
        <v>6343578840</v>
      </c>
      <c r="K165" s="55">
        <f t="shared" si="27"/>
        <v>6402869545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210624365</v>
      </c>
      <c r="D168" s="60">
        <v>215723755</v>
      </c>
      <c r="E168" s="61">
        <v>227481741</v>
      </c>
      <c r="F168" s="62">
        <v>242691338</v>
      </c>
      <c r="G168" s="60">
        <v>242691338</v>
      </c>
      <c r="H168" s="63">
        <v>242691338</v>
      </c>
      <c r="I168" s="64">
        <v>246074231</v>
      </c>
      <c r="J168" s="60">
        <v>251074231</v>
      </c>
      <c r="K168" s="61">
        <v>256095721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264142151</v>
      </c>
      <c r="D169" s="38">
        <f t="shared" ref="D169:K169" si="28">D179+D182+D183+D186+D189+D190+SUM(D193:D199)</f>
        <v>251809120</v>
      </c>
      <c r="E169" s="39">
        <f t="shared" si="28"/>
        <v>250004941</v>
      </c>
      <c r="F169" s="40">
        <f t="shared" si="28"/>
        <v>263320867</v>
      </c>
      <c r="G169" s="38">
        <f t="shared" si="28"/>
        <v>287707009</v>
      </c>
      <c r="H169" s="41">
        <f t="shared" si="28"/>
        <v>287707009</v>
      </c>
      <c r="I169" s="42">
        <f t="shared" si="28"/>
        <v>314995285</v>
      </c>
      <c r="J169" s="38">
        <f t="shared" si="28"/>
        <v>333132257</v>
      </c>
      <c r="K169" s="39">
        <f t="shared" si="28"/>
        <v>352606951</v>
      </c>
    </row>
    <row r="170" spans="1:11" ht="13.5" x14ac:dyDescent="0.25">
      <c r="A170" s="44" t="s">
        <v>19</v>
      </c>
      <c r="B170" s="45" t="s">
        <v>20</v>
      </c>
      <c r="C170" s="6">
        <v>13434274</v>
      </c>
      <c r="D170" s="6">
        <v>8638523</v>
      </c>
      <c r="E170" s="7">
        <v>8567175</v>
      </c>
      <c r="F170" s="8">
        <v>9005861</v>
      </c>
      <c r="G170" s="6">
        <v>8891470</v>
      </c>
      <c r="H170" s="9">
        <v>8891470</v>
      </c>
      <c r="I170" s="10">
        <v>13616764</v>
      </c>
      <c r="J170" s="6">
        <v>16502384</v>
      </c>
      <c r="K170" s="7">
        <v>17308198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49965241</v>
      </c>
      <c r="D172" s="6">
        <v>58847617</v>
      </c>
      <c r="E172" s="7">
        <v>49293273</v>
      </c>
      <c r="F172" s="8">
        <v>54470501</v>
      </c>
      <c r="G172" s="6">
        <v>58979424</v>
      </c>
      <c r="H172" s="9">
        <v>58979424</v>
      </c>
      <c r="I172" s="10">
        <v>67811531</v>
      </c>
      <c r="J172" s="6">
        <v>66566268</v>
      </c>
      <c r="K172" s="7">
        <v>70265641</v>
      </c>
    </row>
    <row r="173" spans="1:11" ht="13.5" x14ac:dyDescent="0.25">
      <c r="A173" s="44" t="s">
        <v>23</v>
      </c>
      <c r="B173" s="45" t="s">
        <v>20</v>
      </c>
      <c r="C173" s="6">
        <v>25199277</v>
      </c>
      <c r="D173" s="6">
        <v>23000579</v>
      </c>
      <c r="E173" s="7">
        <v>21442627</v>
      </c>
      <c r="F173" s="8">
        <v>23467417</v>
      </c>
      <c r="G173" s="6">
        <v>24765813</v>
      </c>
      <c r="H173" s="9">
        <v>24765813</v>
      </c>
      <c r="I173" s="10">
        <v>26154231</v>
      </c>
      <c r="J173" s="6">
        <v>28089706</v>
      </c>
      <c r="K173" s="7">
        <v>29687512</v>
      </c>
    </row>
    <row r="174" spans="1:11" ht="13.5" x14ac:dyDescent="0.25">
      <c r="A174" s="44" t="s">
        <v>24</v>
      </c>
      <c r="B174" s="45" t="s">
        <v>20</v>
      </c>
      <c r="C174" s="6">
        <v>26396054</v>
      </c>
      <c r="D174" s="6">
        <v>27434950</v>
      </c>
      <c r="E174" s="7">
        <v>31083600</v>
      </c>
      <c r="F174" s="8">
        <v>31266601</v>
      </c>
      <c r="G174" s="6">
        <v>36616205</v>
      </c>
      <c r="H174" s="9">
        <v>36616205</v>
      </c>
      <c r="I174" s="10">
        <v>35303430</v>
      </c>
      <c r="J174" s="6">
        <v>41817328</v>
      </c>
      <c r="K174" s="7">
        <v>44061467</v>
      </c>
    </row>
    <row r="175" spans="1:11" ht="13.5" x14ac:dyDescent="0.25">
      <c r="A175" s="44" t="s">
        <v>25</v>
      </c>
      <c r="B175" s="45" t="s">
        <v>20</v>
      </c>
      <c r="C175" s="6">
        <v>37060155</v>
      </c>
      <c r="D175" s="6">
        <v>28231983</v>
      </c>
      <c r="E175" s="7">
        <v>29366796</v>
      </c>
      <c r="F175" s="8">
        <v>29267421</v>
      </c>
      <c r="G175" s="6">
        <v>30387758</v>
      </c>
      <c r="H175" s="9">
        <v>30387758</v>
      </c>
      <c r="I175" s="10">
        <v>35978225</v>
      </c>
      <c r="J175" s="6">
        <v>38573507</v>
      </c>
      <c r="K175" s="7">
        <v>40774517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152055001</v>
      </c>
      <c r="D179" s="6">
        <f t="shared" ref="D179:K179" si="29">SUM(D170:D178)</f>
        <v>146153652</v>
      </c>
      <c r="E179" s="7">
        <f t="shared" si="29"/>
        <v>139753471</v>
      </c>
      <c r="F179" s="8">
        <f t="shared" si="29"/>
        <v>147477801</v>
      </c>
      <c r="G179" s="6">
        <f t="shared" si="29"/>
        <v>159640670</v>
      </c>
      <c r="H179" s="9">
        <f t="shared" si="29"/>
        <v>159640670</v>
      </c>
      <c r="I179" s="10">
        <f t="shared" si="29"/>
        <v>178864181</v>
      </c>
      <c r="J179" s="6">
        <f t="shared" si="29"/>
        <v>191549193</v>
      </c>
      <c r="K179" s="7">
        <f t="shared" si="29"/>
        <v>202097335</v>
      </c>
    </row>
    <row r="180" spans="1:11" ht="13.5" x14ac:dyDescent="0.25">
      <c r="A180" s="47" t="s">
        <v>31</v>
      </c>
      <c r="B180" s="48" t="s">
        <v>20</v>
      </c>
      <c r="C180" s="6">
        <v>84207516</v>
      </c>
      <c r="D180" s="6">
        <v>73917020</v>
      </c>
      <c r="E180" s="7">
        <v>77000169</v>
      </c>
      <c r="F180" s="8">
        <v>81529242</v>
      </c>
      <c r="G180" s="6">
        <v>91833461</v>
      </c>
      <c r="H180" s="9">
        <v>91833461</v>
      </c>
      <c r="I180" s="10">
        <v>94913907</v>
      </c>
      <c r="J180" s="6">
        <v>100832391</v>
      </c>
      <c r="K180" s="7">
        <v>108345371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84207516</v>
      </c>
      <c r="D182" s="21">
        <f t="shared" si="30"/>
        <v>73917020</v>
      </c>
      <c r="E182" s="22">
        <f t="shared" si="30"/>
        <v>77000169</v>
      </c>
      <c r="F182" s="23">
        <f t="shared" si="30"/>
        <v>81529242</v>
      </c>
      <c r="G182" s="21">
        <f t="shared" si="30"/>
        <v>91833461</v>
      </c>
      <c r="H182" s="24">
        <f t="shared" si="30"/>
        <v>91833461</v>
      </c>
      <c r="I182" s="25">
        <f t="shared" si="30"/>
        <v>94913907</v>
      </c>
      <c r="J182" s="21">
        <f t="shared" si="30"/>
        <v>100832391</v>
      </c>
      <c r="K182" s="22">
        <f t="shared" si="30"/>
        <v>108345371</v>
      </c>
    </row>
    <row r="183" spans="1:11" ht="13.5" x14ac:dyDescent="0.25">
      <c r="A183" s="49" t="s">
        <v>96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97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>
        <v>348753</v>
      </c>
      <c r="D190" s="6">
        <v>359130</v>
      </c>
      <c r="E190" s="7">
        <v>602825</v>
      </c>
      <c r="F190" s="8">
        <v>1572500</v>
      </c>
      <c r="G190" s="6">
        <v>1527104</v>
      </c>
      <c r="H190" s="9">
        <v>1527104</v>
      </c>
      <c r="I190" s="10">
        <v>1140990</v>
      </c>
      <c r="J190" s="6">
        <v>1191195</v>
      </c>
      <c r="K190" s="7">
        <v>1244798</v>
      </c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651246</v>
      </c>
      <c r="D192" s="16">
        <v>617778</v>
      </c>
      <c r="E192" s="17">
        <v>1863561</v>
      </c>
      <c r="F192" s="18">
        <v>2065412</v>
      </c>
      <c r="G192" s="16">
        <v>3073586</v>
      </c>
      <c r="H192" s="19">
        <v>3073586</v>
      </c>
      <c r="I192" s="20">
        <v>2073144</v>
      </c>
      <c r="J192" s="16">
        <v>2131966</v>
      </c>
      <c r="K192" s="17">
        <v>2231469</v>
      </c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651246</v>
      </c>
      <c r="D193" s="6">
        <f t="shared" si="33"/>
        <v>617778</v>
      </c>
      <c r="E193" s="7">
        <f t="shared" si="33"/>
        <v>1863561</v>
      </c>
      <c r="F193" s="8">
        <f t="shared" si="33"/>
        <v>2065412</v>
      </c>
      <c r="G193" s="6">
        <f t="shared" si="33"/>
        <v>3073586</v>
      </c>
      <c r="H193" s="9">
        <f t="shared" si="33"/>
        <v>3073586</v>
      </c>
      <c r="I193" s="10">
        <f t="shared" si="33"/>
        <v>2073144</v>
      </c>
      <c r="J193" s="6">
        <f t="shared" si="33"/>
        <v>2131966</v>
      </c>
      <c r="K193" s="7">
        <f t="shared" si="33"/>
        <v>2231469</v>
      </c>
    </row>
    <row r="194" spans="1:11" ht="13.5" x14ac:dyDescent="0.25">
      <c r="A194" s="50" t="s">
        <v>43</v>
      </c>
      <c r="B194" s="37" t="s">
        <v>20</v>
      </c>
      <c r="C194" s="11">
        <v>3904735</v>
      </c>
      <c r="D194" s="11">
        <v>4508312</v>
      </c>
      <c r="E194" s="12">
        <v>4842647</v>
      </c>
      <c r="F194" s="13">
        <v>5148188</v>
      </c>
      <c r="G194" s="11">
        <v>5064981</v>
      </c>
      <c r="H194" s="14">
        <v>5064981</v>
      </c>
      <c r="I194" s="15">
        <v>5742378</v>
      </c>
      <c r="J194" s="11">
        <v>5602090</v>
      </c>
      <c r="K194" s="12">
        <v>5946186</v>
      </c>
    </row>
    <row r="195" spans="1:11" ht="13.5" x14ac:dyDescent="0.25">
      <c r="A195" s="49" t="s">
        <v>44</v>
      </c>
      <c r="B195" s="37" t="s">
        <v>20</v>
      </c>
      <c r="C195" s="6">
        <v>1412085</v>
      </c>
      <c r="D195" s="6">
        <v>803861</v>
      </c>
      <c r="E195" s="7">
        <v>541462</v>
      </c>
      <c r="F195" s="8">
        <v>839772</v>
      </c>
      <c r="G195" s="6">
        <v>1587528</v>
      </c>
      <c r="H195" s="9">
        <v>1587528</v>
      </c>
      <c r="I195" s="10">
        <v>876203</v>
      </c>
      <c r="J195" s="6">
        <v>924797</v>
      </c>
      <c r="K195" s="7">
        <v>1055986</v>
      </c>
    </row>
    <row r="196" spans="1:11" ht="13.5" x14ac:dyDescent="0.25">
      <c r="A196" s="49" t="s">
        <v>45</v>
      </c>
      <c r="B196" s="37" t="s">
        <v>20</v>
      </c>
      <c r="C196" s="6">
        <v>21562815</v>
      </c>
      <c r="D196" s="6">
        <v>25449367</v>
      </c>
      <c r="E196" s="7">
        <v>25400806</v>
      </c>
      <c r="F196" s="8">
        <v>24687952</v>
      </c>
      <c r="G196" s="6">
        <v>24979679</v>
      </c>
      <c r="H196" s="9">
        <v>24979679</v>
      </c>
      <c r="I196" s="10">
        <v>31384482</v>
      </c>
      <c r="J196" s="6">
        <v>30900625</v>
      </c>
      <c r="K196" s="7">
        <v>31685806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474766516</v>
      </c>
      <c r="D201" s="54">
        <f t="shared" si="34"/>
        <v>467532875</v>
      </c>
      <c r="E201" s="55">
        <f t="shared" si="34"/>
        <v>477486682</v>
      </c>
      <c r="F201" s="56">
        <f t="shared" si="34"/>
        <v>506012205</v>
      </c>
      <c r="G201" s="54">
        <f t="shared" si="34"/>
        <v>530398347</v>
      </c>
      <c r="H201" s="57">
        <f t="shared" si="34"/>
        <v>530398347</v>
      </c>
      <c r="I201" s="58">
        <f t="shared" si="34"/>
        <v>561069516</v>
      </c>
      <c r="J201" s="54">
        <f t="shared" si="34"/>
        <v>584206488</v>
      </c>
      <c r="K201" s="55">
        <f t="shared" si="34"/>
        <v>608702672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84</v>
      </c>
      <c r="B203" s="80"/>
      <c r="C203" s="81">
        <f>IF(ISERROR((C37+C69)/C132),0,((C37+C69)/C132))</f>
        <v>0.54862131813093529</v>
      </c>
      <c r="D203" s="81">
        <f>IF(ISERROR((D37+D69)/D132),0,((D37+D69)/D132))</f>
        <v>0.55945404174756108</v>
      </c>
      <c r="E203" s="82">
        <f t="shared" ref="E203:K203" si="35">IF(ISERROR((E37+E69)/E132),0,((E37+E69)/E132))</f>
        <v>0.52147276616718274</v>
      </c>
      <c r="F203" s="83">
        <f t="shared" si="35"/>
        <v>0.53816474203573539</v>
      </c>
      <c r="G203" s="81">
        <f t="shared" si="35"/>
        <v>0.46630300207034825</v>
      </c>
      <c r="H203" s="84">
        <f t="shared" si="35"/>
        <v>0.46630300207034825</v>
      </c>
      <c r="I203" s="85">
        <f t="shared" si="35"/>
        <v>0.63570683010023676</v>
      </c>
      <c r="J203" s="81">
        <f t="shared" si="35"/>
        <v>0.61309497556087333</v>
      </c>
      <c r="K203" s="82">
        <f t="shared" si="35"/>
        <v>0.49558530218406849</v>
      </c>
    </row>
    <row r="204" spans="1:11" ht="13.5" x14ac:dyDescent="0.25">
      <c r="A204" s="79" t="s">
        <v>85</v>
      </c>
      <c r="B204" s="80"/>
      <c r="C204" s="81">
        <f>IF(ISERROR((C37+C69)/C168),0,((C37+C69)/C168))</f>
        <v>1.4912999310407415</v>
      </c>
      <c r="D204" s="81">
        <f t="shared" ref="D204:K204" si="36">IF(ISERROR((D37+D69)/D168),0,((D37+D69)/D168))</f>
        <v>0.69958505496995449</v>
      </c>
      <c r="E204" s="82">
        <f t="shared" si="36"/>
        <v>0.50809612011893301</v>
      </c>
      <c r="F204" s="83">
        <f t="shared" si="36"/>
        <v>0.28406570489137112</v>
      </c>
      <c r="G204" s="81">
        <f t="shared" si="36"/>
        <v>0.32620337277962513</v>
      </c>
      <c r="H204" s="84">
        <f t="shared" si="36"/>
        <v>0.32620337277962513</v>
      </c>
      <c r="I204" s="85">
        <f t="shared" si="36"/>
        <v>0.33741497296399148</v>
      </c>
      <c r="J204" s="81">
        <f t="shared" si="36"/>
        <v>0.27394278467390787</v>
      </c>
      <c r="K204" s="82">
        <f t="shared" si="36"/>
        <v>0.20255199031615215</v>
      </c>
    </row>
    <row r="205" spans="1:11" ht="13.5" x14ac:dyDescent="0.25">
      <c r="A205" s="79" t="s">
        <v>86</v>
      </c>
      <c r="B205" s="80"/>
      <c r="C205" s="81">
        <f>IF(ISERROR(ROUND((C169)/C165,2)),0,(ROUND((C169)/C165,2)))</f>
        <v>0.05</v>
      </c>
      <c r="D205" s="81">
        <f t="shared" ref="D205:K205" si="37">IF(ISERROR(ROUND((D169)/D165,2)),0,(ROUND((D169)/D165,2)))</f>
        <v>0.05</v>
      </c>
      <c r="E205" s="82">
        <f t="shared" si="37"/>
        <v>0.04</v>
      </c>
      <c r="F205" s="83">
        <f t="shared" si="37"/>
        <v>0.04</v>
      </c>
      <c r="G205" s="81">
        <f t="shared" si="37"/>
        <v>0.05</v>
      </c>
      <c r="H205" s="84">
        <f t="shared" si="37"/>
        <v>0.05</v>
      </c>
      <c r="I205" s="85">
        <f t="shared" si="37"/>
        <v>0.05</v>
      </c>
      <c r="J205" s="81">
        <f t="shared" si="37"/>
        <v>0.05</v>
      </c>
      <c r="K205" s="82">
        <f t="shared" si="37"/>
        <v>0.06</v>
      </c>
    </row>
    <row r="206" spans="1:11" ht="13.5" x14ac:dyDescent="0.25">
      <c r="A206" s="79" t="s">
        <v>87</v>
      </c>
      <c r="B206" s="80"/>
      <c r="C206" s="81">
        <f>IF(ISERROR(ROUND((C37+C69+C169)/C165,2)),0,(ROUND((C37+C69+C169)/C165,2)))</f>
        <v>0.12</v>
      </c>
      <c r="D206" s="81">
        <f t="shared" ref="D206:K206" si="38">IF(ISERROR(ROUND((D37+D69+D169)/D165,2)),0,(ROUND((D37+D69+D169)/D165,2)))</f>
        <v>0.08</v>
      </c>
      <c r="E206" s="82">
        <f t="shared" si="38"/>
        <v>0.06</v>
      </c>
      <c r="F206" s="83">
        <f t="shared" si="38"/>
        <v>0.05</v>
      </c>
      <c r="G206" s="81">
        <f t="shared" si="38"/>
        <v>0.06</v>
      </c>
      <c r="H206" s="84">
        <f t="shared" si="38"/>
        <v>0.06</v>
      </c>
      <c r="I206" s="85">
        <f t="shared" si="38"/>
        <v>0.06</v>
      </c>
      <c r="J206" s="81">
        <f t="shared" si="38"/>
        <v>0.06</v>
      </c>
      <c r="K206" s="82">
        <f t="shared" si="38"/>
        <v>0.06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89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281740616</v>
      </c>
      <c r="D5" s="38">
        <f t="shared" ref="D5:K5" si="0">D15+D18+D19+D22+D25+D26+SUM(D29:D35)</f>
        <v>269611938</v>
      </c>
      <c r="E5" s="39">
        <f t="shared" si="0"/>
        <v>290204493</v>
      </c>
      <c r="F5" s="40">
        <f t="shared" si="0"/>
        <v>258498501</v>
      </c>
      <c r="G5" s="38">
        <f t="shared" si="0"/>
        <v>234671961</v>
      </c>
      <c r="H5" s="41">
        <f t="shared" si="0"/>
        <v>234671961</v>
      </c>
      <c r="I5" s="42">
        <f t="shared" si="0"/>
        <v>234568470</v>
      </c>
      <c r="J5" s="38">
        <f t="shared" si="0"/>
        <v>242164375</v>
      </c>
      <c r="K5" s="39">
        <f t="shared" si="0"/>
        <v>243245345</v>
      </c>
    </row>
    <row r="6" spans="1:11" ht="13.5" x14ac:dyDescent="0.25">
      <c r="A6" s="44" t="s">
        <v>19</v>
      </c>
      <c r="B6" s="45" t="s">
        <v>20</v>
      </c>
      <c r="C6" s="6">
        <v>78484280</v>
      </c>
      <c r="D6" s="6">
        <v>34037593</v>
      </c>
      <c r="E6" s="7">
        <v>39215413</v>
      </c>
      <c r="F6" s="8">
        <v>28966148</v>
      </c>
      <c r="G6" s="6">
        <v>36782257</v>
      </c>
      <c r="H6" s="9">
        <v>36782257</v>
      </c>
      <c r="I6" s="10">
        <v>33400000</v>
      </c>
      <c r="J6" s="6">
        <v>34100000</v>
      </c>
      <c r="K6" s="7">
        <v>25600000</v>
      </c>
    </row>
    <row r="7" spans="1:11" ht="13.5" x14ac:dyDescent="0.25">
      <c r="A7" s="44" t="s">
        <v>21</v>
      </c>
      <c r="B7" s="45" t="s">
        <v>20</v>
      </c>
      <c r="C7" s="6">
        <v>834783</v>
      </c>
      <c r="D7" s="6"/>
      <c r="E7" s="7"/>
      <c r="F7" s="8"/>
      <c r="G7" s="6"/>
      <c r="H7" s="9"/>
      <c r="I7" s="10">
        <v>500000</v>
      </c>
      <c r="J7" s="6">
        <v>4000000</v>
      </c>
      <c r="K7" s="7">
        <v>3776665</v>
      </c>
    </row>
    <row r="8" spans="1:11" ht="13.5" x14ac:dyDescent="0.25">
      <c r="A8" s="44" t="s">
        <v>22</v>
      </c>
      <c r="B8" s="45" t="s">
        <v>20</v>
      </c>
      <c r="C8" s="6">
        <v>31774016</v>
      </c>
      <c r="D8" s="6">
        <v>16097990</v>
      </c>
      <c r="E8" s="7">
        <v>20375573</v>
      </c>
      <c r="F8" s="8">
        <v>53771553</v>
      </c>
      <c r="G8" s="6">
        <v>57161487</v>
      </c>
      <c r="H8" s="9">
        <v>57161487</v>
      </c>
      <c r="I8" s="10">
        <v>52500000</v>
      </c>
      <c r="J8" s="6">
        <v>39743375</v>
      </c>
      <c r="K8" s="7">
        <v>71093680</v>
      </c>
    </row>
    <row r="9" spans="1:11" ht="13.5" x14ac:dyDescent="0.25">
      <c r="A9" s="44" t="s">
        <v>23</v>
      </c>
      <c r="B9" s="45" t="s">
        <v>20</v>
      </c>
      <c r="C9" s="6">
        <v>35223099</v>
      </c>
      <c r="D9" s="6">
        <v>10094587</v>
      </c>
      <c r="E9" s="7">
        <v>22904827</v>
      </c>
      <c r="F9" s="8">
        <v>72000000</v>
      </c>
      <c r="G9" s="6">
        <v>42019549</v>
      </c>
      <c r="H9" s="9">
        <v>42019549</v>
      </c>
      <c r="I9" s="10">
        <v>49294470</v>
      </c>
      <c r="J9" s="6">
        <v>73086000</v>
      </c>
      <c r="K9" s="7">
        <v>71300000</v>
      </c>
    </row>
    <row r="10" spans="1:11" ht="13.5" x14ac:dyDescent="0.25">
      <c r="A10" s="44" t="s">
        <v>24</v>
      </c>
      <c r="B10" s="45" t="s">
        <v>20</v>
      </c>
      <c r="C10" s="6">
        <v>90551085</v>
      </c>
      <c r="D10" s="6">
        <v>59017729</v>
      </c>
      <c r="E10" s="7">
        <v>28848201</v>
      </c>
      <c r="F10" s="8">
        <v>17888000</v>
      </c>
      <c r="G10" s="6">
        <v>20169271</v>
      </c>
      <c r="H10" s="9">
        <v>20169271</v>
      </c>
      <c r="I10" s="10">
        <v>2500000</v>
      </c>
      <c r="J10" s="6">
        <v>5500000</v>
      </c>
      <c r="K10" s="7">
        <v>20000000</v>
      </c>
    </row>
    <row r="11" spans="1:11" ht="13.5" x14ac:dyDescent="0.25">
      <c r="A11" s="44" t="s">
        <v>25</v>
      </c>
      <c r="B11" s="45" t="s">
        <v>20</v>
      </c>
      <c r="C11" s="6">
        <v>1090040</v>
      </c>
      <c r="D11" s="6">
        <v>21518356</v>
      </c>
      <c r="E11" s="7">
        <v>9464215</v>
      </c>
      <c r="F11" s="8">
        <v>6700000</v>
      </c>
      <c r="G11" s="6">
        <v>6949464</v>
      </c>
      <c r="H11" s="9">
        <v>6949464</v>
      </c>
      <c r="I11" s="10">
        <v>57300000</v>
      </c>
      <c r="J11" s="6">
        <v>61700000</v>
      </c>
      <c r="K11" s="7">
        <v>14600000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>
        <v>378526</v>
      </c>
      <c r="D14" s="16">
        <v>629789</v>
      </c>
      <c r="E14" s="17">
        <v>130514</v>
      </c>
      <c r="F14" s="18">
        <v>100000</v>
      </c>
      <c r="G14" s="16">
        <v>150093</v>
      </c>
      <c r="H14" s="19">
        <v>150093</v>
      </c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238335829</v>
      </c>
      <c r="D15" s="6">
        <f t="shared" ref="D15:K15" si="1">SUM(D6:D14)</f>
        <v>141396044</v>
      </c>
      <c r="E15" s="7">
        <f t="shared" si="1"/>
        <v>120938743</v>
      </c>
      <c r="F15" s="8">
        <f t="shared" si="1"/>
        <v>179425701</v>
      </c>
      <c r="G15" s="6">
        <f t="shared" si="1"/>
        <v>163232121</v>
      </c>
      <c r="H15" s="9">
        <f t="shared" si="1"/>
        <v>163232121</v>
      </c>
      <c r="I15" s="10">
        <f t="shared" si="1"/>
        <v>195494470</v>
      </c>
      <c r="J15" s="6">
        <f t="shared" si="1"/>
        <v>218129375</v>
      </c>
      <c r="K15" s="7">
        <f t="shared" si="1"/>
        <v>206370345</v>
      </c>
    </row>
    <row r="16" spans="1:11" ht="13.5" x14ac:dyDescent="0.25">
      <c r="A16" s="47" t="s">
        <v>31</v>
      </c>
      <c r="B16" s="48" t="s">
        <v>20</v>
      </c>
      <c r="C16" s="6">
        <v>18589475</v>
      </c>
      <c r="D16" s="6">
        <v>6630951</v>
      </c>
      <c r="E16" s="7">
        <v>5419004</v>
      </c>
      <c r="F16" s="8">
        <v>3800000</v>
      </c>
      <c r="G16" s="6">
        <v>8040254</v>
      </c>
      <c r="H16" s="9">
        <v>8040254</v>
      </c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>
        <v>73913</v>
      </c>
      <c r="D17" s="16">
        <v>2878013</v>
      </c>
      <c r="E17" s="17">
        <v>2361536</v>
      </c>
      <c r="F17" s="18">
        <v>2150000</v>
      </c>
      <c r="G17" s="16">
        <v>2023694</v>
      </c>
      <c r="H17" s="19">
        <v>2023694</v>
      </c>
      <c r="I17" s="20"/>
      <c r="J17" s="16">
        <v>300000</v>
      </c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18663388</v>
      </c>
      <c r="D18" s="21">
        <f t="shared" ref="D18:K18" si="2">SUM(D16:D17)</f>
        <v>9508964</v>
      </c>
      <c r="E18" s="22">
        <f t="shared" si="2"/>
        <v>7780540</v>
      </c>
      <c r="F18" s="23">
        <f t="shared" si="2"/>
        <v>5950000</v>
      </c>
      <c r="G18" s="21">
        <f t="shared" si="2"/>
        <v>10063948</v>
      </c>
      <c r="H18" s="24">
        <f t="shared" si="2"/>
        <v>10063948</v>
      </c>
      <c r="I18" s="25">
        <f t="shared" si="2"/>
        <v>0</v>
      </c>
      <c r="J18" s="21">
        <f t="shared" si="2"/>
        <v>300000</v>
      </c>
      <c r="K18" s="22">
        <f t="shared" si="2"/>
        <v>0</v>
      </c>
    </row>
    <row r="19" spans="1:11" ht="13.5" x14ac:dyDescent="0.25">
      <c r="A19" s="49" t="s">
        <v>96</v>
      </c>
      <c r="B19" s="37" t="s">
        <v>20</v>
      </c>
      <c r="C19" s="6">
        <v>1273662</v>
      </c>
      <c r="D19" s="6">
        <v>99900</v>
      </c>
      <c r="E19" s="7"/>
      <c r="F19" s="8">
        <v>870000</v>
      </c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>
        <v>971960</v>
      </c>
      <c r="E20" s="12">
        <v>3681181</v>
      </c>
      <c r="F20" s="13">
        <v>500000</v>
      </c>
      <c r="G20" s="11">
        <v>1878673</v>
      </c>
      <c r="H20" s="14">
        <v>1878673</v>
      </c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>
        <v>465629</v>
      </c>
      <c r="D21" s="16">
        <v>1330670</v>
      </c>
      <c r="E21" s="17">
        <v>2006323</v>
      </c>
      <c r="F21" s="18">
        <v>200000</v>
      </c>
      <c r="G21" s="16">
        <v>200000</v>
      </c>
      <c r="H21" s="19">
        <v>200000</v>
      </c>
      <c r="I21" s="20"/>
      <c r="J21" s="16"/>
      <c r="K21" s="17"/>
    </row>
    <row r="22" spans="1:11" ht="28.9" customHeight="1" x14ac:dyDescent="0.25">
      <c r="A22" s="46" t="s">
        <v>36</v>
      </c>
      <c r="B22" s="37" t="s">
        <v>30</v>
      </c>
      <c r="C22" s="6">
        <f t="shared" ref="C22:K22" si="3">SUM(C20:C21)</f>
        <v>465629</v>
      </c>
      <c r="D22" s="6">
        <f t="shared" si="3"/>
        <v>2302630</v>
      </c>
      <c r="E22" s="7">
        <f t="shared" si="3"/>
        <v>5687504</v>
      </c>
      <c r="F22" s="8">
        <f t="shared" si="3"/>
        <v>700000</v>
      </c>
      <c r="G22" s="6">
        <f t="shared" si="3"/>
        <v>2078673</v>
      </c>
      <c r="H22" s="9">
        <f t="shared" si="3"/>
        <v>2078673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181536</v>
      </c>
      <c r="D23" s="6">
        <v>9742036</v>
      </c>
      <c r="E23" s="7">
        <v>75577173</v>
      </c>
      <c r="F23" s="8">
        <v>48100000</v>
      </c>
      <c r="G23" s="6">
        <v>34100000</v>
      </c>
      <c r="H23" s="9">
        <v>34100000</v>
      </c>
      <c r="I23" s="10">
        <v>15200000</v>
      </c>
      <c r="J23" s="6">
        <v>300000</v>
      </c>
      <c r="K23" s="7">
        <v>1300000</v>
      </c>
    </row>
    <row r="24" spans="1:11" ht="13.5" x14ac:dyDescent="0.25">
      <c r="A24" s="47" t="s">
        <v>38</v>
      </c>
      <c r="B24" s="37" t="s">
        <v>20</v>
      </c>
      <c r="C24" s="16">
        <v>388887</v>
      </c>
      <c r="D24" s="16">
        <v>200089</v>
      </c>
      <c r="E24" s="17">
        <v>48814664</v>
      </c>
      <c r="F24" s="18">
        <v>9700000</v>
      </c>
      <c r="G24" s="16">
        <v>4136585</v>
      </c>
      <c r="H24" s="19">
        <v>4136585</v>
      </c>
      <c r="I24" s="20"/>
      <c r="J24" s="16"/>
      <c r="K24" s="17"/>
    </row>
    <row r="25" spans="1:11" ht="28.9" customHeight="1" x14ac:dyDescent="0.25">
      <c r="A25" s="46" t="s">
        <v>97</v>
      </c>
      <c r="B25" s="37" t="s">
        <v>30</v>
      </c>
      <c r="C25" s="21">
        <f t="shared" ref="C25:K25" si="4">SUM(C23:C24)</f>
        <v>570423</v>
      </c>
      <c r="D25" s="21">
        <f t="shared" si="4"/>
        <v>9942125</v>
      </c>
      <c r="E25" s="22">
        <f t="shared" si="4"/>
        <v>124391837</v>
      </c>
      <c r="F25" s="23">
        <f t="shared" si="4"/>
        <v>57800000</v>
      </c>
      <c r="G25" s="21">
        <f t="shared" si="4"/>
        <v>38236585</v>
      </c>
      <c r="H25" s="24">
        <f t="shared" si="4"/>
        <v>38236585</v>
      </c>
      <c r="I25" s="25">
        <f t="shared" si="4"/>
        <v>15200000</v>
      </c>
      <c r="J25" s="21">
        <f t="shared" si="4"/>
        <v>300000</v>
      </c>
      <c r="K25" s="22">
        <f t="shared" si="4"/>
        <v>1300000</v>
      </c>
    </row>
    <row r="26" spans="1:11" ht="13.5" x14ac:dyDescent="0.25">
      <c r="A26" s="49" t="s">
        <v>39</v>
      </c>
      <c r="B26" s="37" t="s">
        <v>20</v>
      </c>
      <c r="C26" s="6">
        <v>66749</v>
      </c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839898</v>
      </c>
      <c r="D28" s="16"/>
      <c r="E28" s="17"/>
      <c r="F28" s="18"/>
      <c r="G28" s="16"/>
      <c r="H28" s="19"/>
      <c r="I28" s="20">
        <v>200000</v>
      </c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839898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200000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>
        <v>66547030</v>
      </c>
      <c r="E30" s="12">
        <v>354337</v>
      </c>
      <c r="F30" s="13">
        <v>50000</v>
      </c>
      <c r="G30" s="11">
        <v>120000</v>
      </c>
      <c r="H30" s="14">
        <v>120000</v>
      </c>
      <c r="I30" s="15">
        <v>6100000</v>
      </c>
      <c r="J30" s="11">
        <v>4300000</v>
      </c>
      <c r="K30" s="12">
        <v>4300000</v>
      </c>
    </row>
    <row r="31" spans="1:11" ht="13.5" x14ac:dyDescent="0.25">
      <c r="A31" s="49" t="s">
        <v>44</v>
      </c>
      <c r="B31" s="37" t="s">
        <v>20</v>
      </c>
      <c r="C31" s="6">
        <v>3162864</v>
      </c>
      <c r="D31" s="6">
        <v>2159110</v>
      </c>
      <c r="E31" s="7">
        <v>3128333</v>
      </c>
      <c r="F31" s="8">
        <v>2427800</v>
      </c>
      <c r="G31" s="6">
        <v>3427510</v>
      </c>
      <c r="H31" s="9">
        <v>3427510</v>
      </c>
      <c r="I31" s="10">
        <v>570000</v>
      </c>
      <c r="J31" s="6">
        <v>290000</v>
      </c>
      <c r="K31" s="7">
        <v>290000</v>
      </c>
    </row>
    <row r="32" spans="1:11" ht="13.5" x14ac:dyDescent="0.25">
      <c r="A32" s="49" t="s">
        <v>45</v>
      </c>
      <c r="B32" s="37" t="s">
        <v>20</v>
      </c>
      <c r="C32" s="6">
        <v>3583096</v>
      </c>
      <c r="D32" s="6">
        <v>18136006</v>
      </c>
      <c r="E32" s="7">
        <v>11883154</v>
      </c>
      <c r="F32" s="8">
        <v>6450000</v>
      </c>
      <c r="G32" s="6">
        <v>11209947</v>
      </c>
      <c r="H32" s="9">
        <v>11209947</v>
      </c>
      <c r="I32" s="10">
        <v>13204000</v>
      </c>
      <c r="J32" s="6">
        <v>11295000</v>
      </c>
      <c r="K32" s="7">
        <v>17385000</v>
      </c>
    </row>
    <row r="33" spans="1:11" ht="13.5" x14ac:dyDescent="0.25">
      <c r="A33" s="50" t="s">
        <v>46</v>
      </c>
      <c r="B33" s="48" t="s">
        <v>20</v>
      </c>
      <c r="C33" s="6">
        <v>14779078</v>
      </c>
      <c r="D33" s="6">
        <v>19520129</v>
      </c>
      <c r="E33" s="7">
        <v>16040045</v>
      </c>
      <c r="F33" s="8">
        <v>4825000</v>
      </c>
      <c r="G33" s="6">
        <v>6303177</v>
      </c>
      <c r="H33" s="9">
        <v>6303177</v>
      </c>
      <c r="I33" s="10">
        <v>3800000</v>
      </c>
      <c r="J33" s="6">
        <v>7550000</v>
      </c>
      <c r="K33" s="7">
        <v>13600000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45448831</v>
      </c>
      <c r="D37" s="38">
        <f t="shared" ref="D37:K37" si="6">D47+D50+D51+D54+D57+D58+SUM(D61:D67)</f>
        <v>10135699</v>
      </c>
      <c r="E37" s="39">
        <f t="shared" si="6"/>
        <v>30214066</v>
      </c>
      <c r="F37" s="40">
        <f t="shared" si="6"/>
        <v>9950000</v>
      </c>
      <c r="G37" s="38">
        <f t="shared" si="6"/>
        <v>32132955</v>
      </c>
      <c r="H37" s="41">
        <f t="shared" si="6"/>
        <v>32132955</v>
      </c>
      <c r="I37" s="42">
        <f t="shared" si="6"/>
        <v>31357776</v>
      </c>
      <c r="J37" s="38">
        <f t="shared" si="6"/>
        <v>23634000</v>
      </c>
      <c r="K37" s="39">
        <f t="shared" si="6"/>
        <v>70628140</v>
      </c>
    </row>
    <row r="38" spans="1:11" ht="13.5" x14ac:dyDescent="0.25">
      <c r="A38" s="44" t="s">
        <v>19</v>
      </c>
      <c r="B38" s="45" t="s">
        <v>20</v>
      </c>
      <c r="C38" s="6">
        <v>24611278</v>
      </c>
      <c r="D38" s="6">
        <v>12578515</v>
      </c>
      <c r="E38" s="7">
        <v>25841074</v>
      </c>
      <c r="F38" s="8">
        <v>5100000</v>
      </c>
      <c r="G38" s="6">
        <v>17450000</v>
      </c>
      <c r="H38" s="9">
        <v>17450000</v>
      </c>
      <c r="I38" s="10">
        <v>6011442</v>
      </c>
      <c r="J38" s="6">
        <v>3000000</v>
      </c>
      <c r="K38" s="7">
        <v>3500000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17897522</v>
      </c>
      <c r="D40" s="6">
        <v>-4747167</v>
      </c>
      <c r="E40" s="7">
        <v>2818707</v>
      </c>
      <c r="F40" s="8">
        <v>250000</v>
      </c>
      <c r="G40" s="6">
        <v>371304</v>
      </c>
      <c r="H40" s="9">
        <v>371304</v>
      </c>
      <c r="I40" s="10">
        <v>12946334</v>
      </c>
      <c r="J40" s="6">
        <v>12234000</v>
      </c>
      <c r="K40" s="7">
        <v>57078140</v>
      </c>
    </row>
    <row r="41" spans="1:11" ht="13.5" x14ac:dyDescent="0.25">
      <c r="A41" s="44" t="s">
        <v>23</v>
      </c>
      <c r="B41" s="45" t="s">
        <v>20</v>
      </c>
      <c r="C41" s="6">
        <v>1146231</v>
      </c>
      <c r="D41" s="6">
        <v>472926</v>
      </c>
      <c r="E41" s="7">
        <v>1138311</v>
      </c>
      <c r="F41" s="8">
        <v>4000000</v>
      </c>
      <c r="G41" s="6">
        <v>7554731</v>
      </c>
      <c r="H41" s="9">
        <v>7554731</v>
      </c>
      <c r="I41" s="10">
        <v>4000000</v>
      </c>
      <c r="J41" s="6">
        <v>4000000</v>
      </c>
      <c r="K41" s="7">
        <v>4000000</v>
      </c>
    </row>
    <row r="42" spans="1:11" ht="13.5" x14ac:dyDescent="0.25">
      <c r="A42" s="44" t="s">
        <v>24</v>
      </c>
      <c r="B42" s="45" t="s">
        <v>20</v>
      </c>
      <c r="C42" s="6">
        <v>1103909</v>
      </c>
      <c r="D42" s="6">
        <v>1831425</v>
      </c>
      <c r="E42" s="7"/>
      <c r="F42" s="8"/>
      <c r="G42" s="6">
        <v>4500000</v>
      </c>
      <c r="H42" s="9">
        <v>4500000</v>
      </c>
      <c r="I42" s="10">
        <v>4000000</v>
      </c>
      <c r="J42" s="6">
        <v>4000000</v>
      </c>
      <c r="K42" s="7">
        <v>4000000</v>
      </c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44758940</v>
      </c>
      <c r="D47" s="6">
        <f t="shared" ref="D47:K47" si="7">SUM(D38:D46)</f>
        <v>10135699</v>
      </c>
      <c r="E47" s="7">
        <f t="shared" si="7"/>
        <v>29798092</v>
      </c>
      <c r="F47" s="8">
        <f t="shared" si="7"/>
        <v>9350000</v>
      </c>
      <c r="G47" s="6">
        <f t="shared" si="7"/>
        <v>29876035</v>
      </c>
      <c r="H47" s="9">
        <f t="shared" si="7"/>
        <v>29876035</v>
      </c>
      <c r="I47" s="10">
        <f t="shared" si="7"/>
        <v>26957776</v>
      </c>
      <c r="J47" s="6">
        <f t="shared" si="7"/>
        <v>23234000</v>
      </c>
      <c r="K47" s="7">
        <f t="shared" si="7"/>
        <v>68578140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>
        <v>200000</v>
      </c>
      <c r="J48" s="6">
        <v>400000</v>
      </c>
      <c r="K48" s="7">
        <v>2050000</v>
      </c>
    </row>
    <row r="49" spans="1:11" ht="13.5" x14ac:dyDescent="0.25">
      <c r="A49" s="47" t="s">
        <v>32</v>
      </c>
      <c r="B49" s="37" t="s">
        <v>20</v>
      </c>
      <c r="C49" s="16">
        <v>407389</v>
      </c>
      <c r="D49" s="16"/>
      <c r="E49" s="17">
        <v>215974</v>
      </c>
      <c r="F49" s="18"/>
      <c r="G49" s="16">
        <v>881920</v>
      </c>
      <c r="H49" s="19">
        <v>881920</v>
      </c>
      <c r="I49" s="20">
        <v>4200000</v>
      </c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407389</v>
      </c>
      <c r="D50" s="21">
        <f t="shared" si="8"/>
        <v>0</v>
      </c>
      <c r="E50" s="22">
        <f t="shared" si="8"/>
        <v>215974</v>
      </c>
      <c r="F50" s="23">
        <f t="shared" si="8"/>
        <v>0</v>
      </c>
      <c r="G50" s="21">
        <f t="shared" si="8"/>
        <v>881920</v>
      </c>
      <c r="H50" s="24">
        <f t="shared" si="8"/>
        <v>881920</v>
      </c>
      <c r="I50" s="25">
        <f t="shared" si="8"/>
        <v>4400000</v>
      </c>
      <c r="J50" s="21">
        <f t="shared" si="8"/>
        <v>400000</v>
      </c>
      <c r="K50" s="22">
        <f t="shared" si="8"/>
        <v>2050000</v>
      </c>
    </row>
    <row r="51" spans="1:11" ht="13.5" x14ac:dyDescent="0.25">
      <c r="A51" s="49" t="s">
        <v>96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252762</v>
      </c>
      <c r="D55" s="6"/>
      <c r="E55" s="7">
        <v>200000</v>
      </c>
      <c r="F55" s="8">
        <v>300000</v>
      </c>
      <c r="G55" s="6">
        <v>1000000</v>
      </c>
      <c r="H55" s="9">
        <v>1000000</v>
      </c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97</v>
      </c>
      <c r="B57" s="37" t="s">
        <v>30</v>
      </c>
      <c r="C57" s="21">
        <f t="shared" ref="C57:K57" si="10">SUM(C55:C56)</f>
        <v>252762</v>
      </c>
      <c r="D57" s="21">
        <f t="shared" si="10"/>
        <v>0</v>
      </c>
      <c r="E57" s="22">
        <f t="shared" si="10"/>
        <v>200000</v>
      </c>
      <c r="F57" s="23">
        <f t="shared" si="10"/>
        <v>300000</v>
      </c>
      <c r="G57" s="21">
        <f t="shared" si="10"/>
        <v>1000000</v>
      </c>
      <c r="H57" s="24">
        <f t="shared" si="10"/>
        <v>1000000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>
        <v>29740</v>
      </c>
      <c r="D63" s="6"/>
      <c r="E63" s="7"/>
      <c r="F63" s="8">
        <v>300000</v>
      </c>
      <c r="G63" s="6">
        <v>375000</v>
      </c>
      <c r="H63" s="9">
        <v>375000</v>
      </c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156948957</v>
      </c>
      <c r="D69" s="38">
        <f t="shared" ref="D69:K69" si="12">D79+D82+D83+D86+D89+D90+SUM(D93:D99)</f>
        <v>128814045</v>
      </c>
      <c r="E69" s="39">
        <f t="shared" si="12"/>
        <v>72522527</v>
      </c>
      <c r="F69" s="40">
        <f t="shared" si="12"/>
        <v>137605414</v>
      </c>
      <c r="G69" s="38">
        <f t="shared" si="12"/>
        <v>136702719</v>
      </c>
      <c r="H69" s="41">
        <f t="shared" si="12"/>
        <v>136702719</v>
      </c>
      <c r="I69" s="42">
        <f t="shared" si="12"/>
        <v>143346958</v>
      </c>
      <c r="J69" s="38">
        <f t="shared" si="12"/>
        <v>161471030</v>
      </c>
      <c r="K69" s="39">
        <f t="shared" si="12"/>
        <v>126129950</v>
      </c>
    </row>
    <row r="70" spans="1:11" ht="13.5" x14ac:dyDescent="0.25">
      <c r="A70" s="44" t="s">
        <v>19</v>
      </c>
      <c r="B70" s="45" t="s">
        <v>20</v>
      </c>
      <c r="C70" s="6">
        <v>12605536</v>
      </c>
      <c r="D70" s="6">
        <v>29796900</v>
      </c>
      <c r="E70" s="7">
        <v>6697172</v>
      </c>
      <c r="F70" s="8">
        <v>36000000</v>
      </c>
      <c r="G70" s="6">
        <v>20044920</v>
      </c>
      <c r="H70" s="9">
        <v>20044920</v>
      </c>
      <c r="I70" s="10">
        <v>23900000</v>
      </c>
      <c r="J70" s="6">
        <v>37600000</v>
      </c>
      <c r="K70" s="7">
        <v>23429950</v>
      </c>
    </row>
    <row r="71" spans="1:11" ht="13.5" x14ac:dyDescent="0.25">
      <c r="A71" s="44" t="s">
        <v>21</v>
      </c>
      <c r="B71" s="45" t="s">
        <v>20</v>
      </c>
      <c r="C71" s="6">
        <v>3251647</v>
      </c>
      <c r="D71" s="6">
        <v>834783</v>
      </c>
      <c r="E71" s="7">
        <v>1307457</v>
      </c>
      <c r="F71" s="8"/>
      <c r="G71" s="6">
        <v>270000</v>
      </c>
      <c r="H71" s="9">
        <v>270000</v>
      </c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13747664</v>
      </c>
      <c r="D72" s="6">
        <v>23523412</v>
      </c>
      <c r="E72" s="7">
        <v>16624472</v>
      </c>
      <c r="F72" s="8">
        <v>19092000</v>
      </c>
      <c r="G72" s="6">
        <v>25808232</v>
      </c>
      <c r="H72" s="9">
        <v>25808232</v>
      </c>
      <c r="I72" s="10">
        <v>11950000</v>
      </c>
      <c r="J72" s="6">
        <v>4750000</v>
      </c>
      <c r="K72" s="7">
        <v>5750000</v>
      </c>
    </row>
    <row r="73" spans="1:11" ht="13.5" x14ac:dyDescent="0.25">
      <c r="A73" s="44" t="s">
        <v>23</v>
      </c>
      <c r="B73" s="45" t="s">
        <v>20</v>
      </c>
      <c r="C73" s="6">
        <v>40781129</v>
      </c>
      <c r="D73" s="6">
        <v>20309002</v>
      </c>
      <c r="E73" s="7">
        <v>10992706</v>
      </c>
      <c r="F73" s="8">
        <v>5750000</v>
      </c>
      <c r="G73" s="6">
        <v>9925525</v>
      </c>
      <c r="H73" s="9">
        <v>9925525</v>
      </c>
      <c r="I73" s="10">
        <v>24000000</v>
      </c>
      <c r="J73" s="6">
        <v>52080000</v>
      </c>
      <c r="K73" s="7">
        <v>54000000</v>
      </c>
    </row>
    <row r="74" spans="1:11" ht="13.5" x14ac:dyDescent="0.25">
      <c r="A74" s="44" t="s">
        <v>24</v>
      </c>
      <c r="B74" s="45" t="s">
        <v>20</v>
      </c>
      <c r="C74" s="6">
        <v>50205685</v>
      </c>
      <c r="D74" s="6">
        <v>31172721</v>
      </c>
      <c r="E74" s="7">
        <v>6780191</v>
      </c>
      <c r="F74" s="8">
        <v>33568991</v>
      </c>
      <c r="G74" s="6">
        <v>32597393</v>
      </c>
      <c r="H74" s="9">
        <v>32597393</v>
      </c>
      <c r="I74" s="10">
        <v>46800000</v>
      </c>
      <c r="J74" s="6">
        <v>41300000</v>
      </c>
      <c r="K74" s="7">
        <v>22800000</v>
      </c>
    </row>
    <row r="75" spans="1:11" ht="13.5" x14ac:dyDescent="0.25">
      <c r="A75" s="44" t="s">
        <v>25</v>
      </c>
      <c r="B75" s="45" t="s">
        <v>20</v>
      </c>
      <c r="C75" s="6">
        <v>320703</v>
      </c>
      <c r="D75" s="6">
        <v>370035</v>
      </c>
      <c r="E75" s="7">
        <v>772479</v>
      </c>
      <c r="F75" s="8">
        <v>928753</v>
      </c>
      <c r="G75" s="6">
        <v>928753</v>
      </c>
      <c r="H75" s="9">
        <v>928753</v>
      </c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>
        <v>847235</v>
      </c>
      <c r="D78" s="16">
        <v>998615</v>
      </c>
      <c r="E78" s="17">
        <v>138310</v>
      </c>
      <c r="F78" s="18">
        <v>1559300</v>
      </c>
      <c r="G78" s="16">
        <v>903265</v>
      </c>
      <c r="H78" s="19">
        <v>903265</v>
      </c>
      <c r="I78" s="20">
        <v>700000</v>
      </c>
      <c r="J78" s="16">
        <v>700000</v>
      </c>
      <c r="K78" s="17">
        <v>700000</v>
      </c>
    </row>
    <row r="79" spans="1:11" ht="28.9" customHeight="1" x14ac:dyDescent="0.25">
      <c r="A79" s="46" t="s">
        <v>29</v>
      </c>
      <c r="B79" s="37" t="s">
        <v>30</v>
      </c>
      <c r="C79" s="6">
        <f>SUM(C70:C78)</f>
        <v>121759599</v>
      </c>
      <c r="D79" s="6">
        <f t="shared" ref="D79:K79" si="13">SUM(D70:D78)</f>
        <v>107005468</v>
      </c>
      <c r="E79" s="7">
        <f t="shared" si="13"/>
        <v>43312787</v>
      </c>
      <c r="F79" s="8">
        <f t="shared" si="13"/>
        <v>96899044</v>
      </c>
      <c r="G79" s="6">
        <f t="shared" si="13"/>
        <v>90478088</v>
      </c>
      <c r="H79" s="9">
        <f t="shared" si="13"/>
        <v>90478088</v>
      </c>
      <c r="I79" s="10">
        <f t="shared" si="13"/>
        <v>107350000</v>
      </c>
      <c r="J79" s="6">
        <f t="shared" si="13"/>
        <v>136430000</v>
      </c>
      <c r="K79" s="7">
        <f t="shared" si="13"/>
        <v>106679950</v>
      </c>
    </row>
    <row r="80" spans="1:11" ht="13.5" x14ac:dyDescent="0.25">
      <c r="A80" s="47" t="s">
        <v>31</v>
      </c>
      <c r="B80" s="48" t="s">
        <v>20</v>
      </c>
      <c r="C80" s="6">
        <v>8091409</v>
      </c>
      <c r="D80" s="6">
        <v>4003225</v>
      </c>
      <c r="E80" s="7">
        <v>6526899</v>
      </c>
      <c r="F80" s="8">
        <v>7854347</v>
      </c>
      <c r="G80" s="6">
        <v>10773803</v>
      </c>
      <c r="H80" s="9">
        <v>10773803</v>
      </c>
      <c r="I80" s="10">
        <v>18485928</v>
      </c>
      <c r="J80" s="6">
        <v>14080000</v>
      </c>
      <c r="K80" s="7">
        <v>1800000</v>
      </c>
    </row>
    <row r="81" spans="1:11" ht="13.5" x14ac:dyDescent="0.25">
      <c r="A81" s="47" t="s">
        <v>32</v>
      </c>
      <c r="B81" s="37" t="s">
        <v>20</v>
      </c>
      <c r="C81" s="16">
        <v>4038590</v>
      </c>
      <c r="D81" s="16">
        <v>1851508</v>
      </c>
      <c r="E81" s="17">
        <v>1720346</v>
      </c>
      <c r="F81" s="18">
        <v>3350000</v>
      </c>
      <c r="G81" s="16">
        <v>2709413</v>
      </c>
      <c r="H81" s="19">
        <v>2709413</v>
      </c>
      <c r="I81" s="20">
        <v>3561030</v>
      </c>
      <c r="J81" s="16">
        <v>4211030</v>
      </c>
      <c r="K81" s="17">
        <v>5750000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12129999</v>
      </c>
      <c r="D82" s="21">
        <f t="shared" si="14"/>
        <v>5854733</v>
      </c>
      <c r="E82" s="22">
        <f t="shared" si="14"/>
        <v>8247245</v>
      </c>
      <c r="F82" s="23">
        <f t="shared" si="14"/>
        <v>11204347</v>
      </c>
      <c r="G82" s="21">
        <f t="shared" si="14"/>
        <v>13483216</v>
      </c>
      <c r="H82" s="24">
        <f t="shared" si="14"/>
        <v>13483216</v>
      </c>
      <c r="I82" s="25">
        <f t="shared" si="14"/>
        <v>22046958</v>
      </c>
      <c r="J82" s="21">
        <f t="shared" si="14"/>
        <v>18291030</v>
      </c>
      <c r="K82" s="22">
        <f t="shared" si="14"/>
        <v>7550000</v>
      </c>
    </row>
    <row r="83" spans="1:11" ht="13.5" x14ac:dyDescent="0.25">
      <c r="A83" s="49" t="s">
        <v>96</v>
      </c>
      <c r="B83" s="37" t="s">
        <v>20</v>
      </c>
      <c r="C83" s="6"/>
      <c r="D83" s="6">
        <v>423500</v>
      </c>
      <c r="E83" s="7">
        <v>262826</v>
      </c>
      <c r="F83" s="8">
        <v>1807000</v>
      </c>
      <c r="G83" s="6">
        <v>1807000</v>
      </c>
      <c r="H83" s="9">
        <v>1807000</v>
      </c>
      <c r="I83" s="10">
        <v>7000000</v>
      </c>
      <c r="J83" s="6"/>
      <c r="K83" s="7"/>
    </row>
    <row r="84" spans="1:11" ht="13.5" x14ac:dyDescent="0.25">
      <c r="A84" s="47" t="s">
        <v>34</v>
      </c>
      <c r="B84" s="37" t="s">
        <v>20</v>
      </c>
      <c r="C84" s="11">
        <v>4236618</v>
      </c>
      <c r="D84" s="11">
        <v>2962483</v>
      </c>
      <c r="E84" s="12">
        <v>3275750</v>
      </c>
      <c r="F84" s="13"/>
      <c r="G84" s="11">
        <v>643363</v>
      </c>
      <c r="H84" s="14">
        <v>643363</v>
      </c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>
        <v>2006119</v>
      </c>
      <c r="D85" s="16">
        <v>808065</v>
      </c>
      <c r="E85" s="17">
        <v>5785102</v>
      </c>
      <c r="F85" s="18">
        <v>8000000</v>
      </c>
      <c r="G85" s="16">
        <v>4500000</v>
      </c>
      <c r="H85" s="19">
        <v>4500000</v>
      </c>
      <c r="I85" s="20">
        <v>3500000</v>
      </c>
      <c r="J85" s="16"/>
      <c r="K85" s="17"/>
    </row>
    <row r="86" spans="1:11" ht="28.9" customHeight="1" x14ac:dyDescent="0.25">
      <c r="A86" s="46" t="s">
        <v>36</v>
      </c>
      <c r="B86" s="37" t="s">
        <v>30</v>
      </c>
      <c r="C86" s="6">
        <f t="shared" ref="C86:K86" si="15">SUM(C84:C85)</f>
        <v>6242737</v>
      </c>
      <c r="D86" s="6">
        <f t="shared" si="15"/>
        <v>3770548</v>
      </c>
      <c r="E86" s="7">
        <f t="shared" si="15"/>
        <v>9060852</v>
      </c>
      <c r="F86" s="8">
        <f t="shared" si="15"/>
        <v>8000000</v>
      </c>
      <c r="G86" s="6">
        <f t="shared" si="15"/>
        <v>5143363</v>
      </c>
      <c r="H86" s="9">
        <f t="shared" si="15"/>
        <v>5143363</v>
      </c>
      <c r="I86" s="10">
        <f t="shared" si="15"/>
        <v>3500000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2371585</v>
      </c>
      <c r="D87" s="6">
        <v>471801</v>
      </c>
      <c r="E87" s="7">
        <v>3018436</v>
      </c>
      <c r="F87" s="8">
        <v>15495023</v>
      </c>
      <c r="G87" s="6">
        <v>20591052</v>
      </c>
      <c r="H87" s="9">
        <v>20591052</v>
      </c>
      <c r="I87" s="10">
        <v>2700000</v>
      </c>
      <c r="J87" s="6">
        <v>5500000</v>
      </c>
      <c r="K87" s="7">
        <v>10650000</v>
      </c>
    </row>
    <row r="88" spans="1:11" ht="13.5" x14ac:dyDescent="0.25">
      <c r="A88" s="47" t="s">
        <v>38</v>
      </c>
      <c r="B88" s="37" t="s">
        <v>20</v>
      </c>
      <c r="C88" s="16">
        <v>2420000</v>
      </c>
      <c r="D88" s="16">
        <v>2087393</v>
      </c>
      <c r="E88" s="17">
        <v>1874116</v>
      </c>
      <c r="F88" s="18"/>
      <c r="G88" s="16"/>
      <c r="H88" s="19"/>
      <c r="I88" s="20">
        <v>500000</v>
      </c>
      <c r="J88" s="16">
        <v>1000000</v>
      </c>
      <c r="K88" s="17">
        <v>1000000</v>
      </c>
    </row>
    <row r="89" spans="1:11" ht="28.9" customHeight="1" x14ac:dyDescent="0.25">
      <c r="A89" s="46" t="s">
        <v>97</v>
      </c>
      <c r="B89" s="37" t="s">
        <v>30</v>
      </c>
      <c r="C89" s="21">
        <f t="shared" ref="C89:K89" si="16">SUM(C87:C88)</f>
        <v>4791585</v>
      </c>
      <c r="D89" s="21">
        <f t="shared" si="16"/>
        <v>2559194</v>
      </c>
      <c r="E89" s="22">
        <f t="shared" si="16"/>
        <v>4892552</v>
      </c>
      <c r="F89" s="23">
        <f t="shared" si="16"/>
        <v>15495023</v>
      </c>
      <c r="G89" s="21">
        <f t="shared" si="16"/>
        <v>20591052</v>
      </c>
      <c r="H89" s="24">
        <f t="shared" si="16"/>
        <v>20591052</v>
      </c>
      <c r="I89" s="25">
        <f t="shared" si="16"/>
        <v>3200000</v>
      </c>
      <c r="J89" s="21">
        <f t="shared" si="16"/>
        <v>6500000</v>
      </c>
      <c r="K89" s="22">
        <f t="shared" si="16"/>
        <v>11650000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>
        <v>250000</v>
      </c>
      <c r="J90" s="6">
        <v>250000</v>
      </c>
      <c r="K90" s="7">
        <v>250000</v>
      </c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>
        <v>163200</v>
      </c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163200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>
        <v>12025037</v>
      </c>
      <c r="D94" s="11">
        <v>8890973</v>
      </c>
      <c r="E94" s="12">
        <v>6576843</v>
      </c>
      <c r="F94" s="13">
        <v>4100000</v>
      </c>
      <c r="G94" s="11">
        <v>5100000</v>
      </c>
      <c r="H94" s="14">
        <v>5100000</v>
      </c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>
        <v>146429</v>
      </c>
      <c r="E95" s="7">
        <v>169422</v>
      </c>
      <c r="F95" s="8">
        <v>100000</v>
      </c>
      <c r="G95" s="6">
        <v>100000</v>
      </c>
      <c r="H95" s="9">
        <v>100000</v>
      </c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484138404</v>
      </c>
      <c r="D101" s="38">
        <f t="shared" ref="D101:K101" si="18">D111+D114+D115+D118+D121+D122+SUM(D125:D131)</f>
        <v>408561682</v>
      </c>
      <c r="E101" s="39">
        <f t="shared" si="18"/>
        <v>392941086</v>
      </c>
      <c r="F101" s="40">
        <f t="shared" si="18"/>
        <v>406053915</v>
      </c>
      <c r="G101" s="38">
        <f t="shared" si="18"/>
        <v>403507635</v>
      </c>
      <c r="H101" s="41">
        <f t="shared" si="18"/>
        <v>403507635</v>
      </c>
      <c r="I101" s="42">
        <f t="shared" si="18"/>
        <v>409273204</v>
      </c>
      <c r="J101" s="38">
        <f t="shared" si="18"/>
        <v>427269405</v>
      </c>
      <c r="K101" s="39">
        <f t="shared" si="18"/>
        <v>440003435</v>
      </c>
    </row>
    <row r="102" spans="1:11" ht="13.5" x14ac:dyDescent="0.25">
      <c r="A102" s="44" t="s">
        <v>19</v>
      </c>
      <c r="B102" s="45" t="s">
        <v>20</v>
      </c>
      <c r="C102" s="6">
        <v>115701094</v>
      </c>
      <c r="D102" s="6">
        <v>76413008</v>
      </c>
      <c r="E102" s="7">
        <v>71753659</v>
      </c>
      <c r="F102" s="8">
        <v>70066148</v>
      </c>
      <c r="G102" s="6">
        <v>74277177</v>
      </c>
      <c r="H102" s="9">
        <v>74277177</v>
      </c>
      <c r="I102" s="10">
        <v>63311442</v>
      </c>
      <c r="J102" s="6">
        <v>74700000</v>
      </c>
      <c r="K102" s="7">
        <v>52529950</v>
      </c>
    </row>
    <row r="103" spans="1:11" ht="13.5" x14ac:dyDescent="0.25">
      <c r="A103" s="44" t="s">
        <v>21</v>
      </c>
      <c r="B103" s="45" t="s">
        <v>20</v>
      </c>
      <c r="C103" s="6">
        <v>4086430</v>
      </c>
      <c r="D103" s="6">
        <v>834783</v>
      </c>
      <c r="E103" s="7">
        <v>1307457</v>
      </c>
      <c r="F103" s="8"/>
      <c r="G103" s="6">
        <v>270000</v>
      </c>
      <c r="H103" s="9">
        <v>270000</v>
      </c>
      <c r="I103" s="10">
        <v>500000</v>
      </c>
      <c r="J103" s="6">
        <v>4000000</v>
      </c>
      <c r="K103" s="7">
        <v>3776665</v>
      </c>
    </row>
    <row r="104" spans="1:11" ht="13.5" x14ac:dyDescent="0.25">
      <c r="A104" s="44" t="s">
        <v>22</v>
      </c>
      <c r="B104" s="45" t="s">
        <v>20</v>
      </c>
      <c r="C104" s="6">
        <v>63419202</v>
      </c>
      <c r="D104" s="6">
        <v>34874235</v>
      </c>
      <c r="E104" s="7">
        <v>39818752</v>
      </c>
      <c r="F104" s="8">
        <v>73113553</v>
      </c>
      <c r="G104" s="6">
        <v>83341023</v>
      </c>
      <c r="H104" s="9">
        <v>83341023</v>
      </c>
      <c r="I104" s="10">
        <v>77396334</v>
      </c>
      <c r="J104" s="6">
        <v>56727375</v>
      </c>
      <c r="K104" s="7">
        <v>133921820</v>
      </c>
    </row>
    <row r="105" spans="1:11" ht="13.5" x14ac:dyDescent="0.25">
      <c r="A105" s="44" t="s">
        <v>23</v>
      </c>
      <c r="B105" s="45" t="s">
        <v>20</v>
      </c>
      <c r="C105" s="6">
        <v>77150459</v>
      </c>
      <c r="D105" s="6">
        <v>30876515</v>
      </c>
      <c r="E105" s="7">
        <v>35035844</v>
      </c>
      <c r="F105" s="8">
        <v>81750000</v>
      </c>
      <c r="G105" s="6">
        <v>59499805</v>
      </c>
      <c r="H105" s="9">
        <v>59499805</v>
      </c>
      <c r="I105" s="10">
        <v>77294470</v>
      </c>
      <c r="J105" s="6">
        <v>129166000</v>
      </c>
      <c r="K105" s="7">
        <v>129300000</v>
      </c>
    </row>
    <row r="106" spans="1:11" ht="13.5" x14ac:dyDescent="0.25">
      <c r="A106" s="44" t="s">
        <v>24</v>
      </c>
      <c r="B106" s="45" t="s">
        <v>20</v>
      </c>
      <c r="C106" s="6">
        <v>141860679</v>
      </c>
      <c r="D106" s="6">
        <v>92021875</v>
      </c>
      <c r="E106" s="7">
        <v>35628392</v>
      </c>
      <c r="F106" s="8">
        <v>51456991</v>
      </c>
      <c r="G106" s="6">
        <v>57266664</v>
      </c>
      <c r="H106" s="9">
        <v>57266664</v>
      </c>
      <c r="I106" s="10">
        <v>53300000</v>
      </c>
      <c r="J106" s="6">
        <v>50800000</v>
      </c>
      <c r="K106" s="7">
        <v>46800000</v>
      </c>
    </row>
    <row r="107" spans="1:11" ht="13.5" x14ac:dyDescent="0.25">
      <c r="A107" s="44" t="s">
        <v>25</v>
      </c>
      <c r="B107" s="45" t="s">
        <v>20</v>
      </c>
      <c r="C107" s="6">
        <v>1410743</v>
      </c>
      <c r="D107" s="6">
        <v>21888391</v>
      </c>
      <c r="E107" s="7">
        <v>10236694</v>
      </c>
      <c r="F107" s="8">
        <v>7628753</v>
      </c>
      <c r="G107" s="6">
        <v>7878217</v>
      </c>
      <c r="H107" s="9">
        <v>7878217</v>
      </c>
      <c r="I107" s="10">
        <v>57300000</v>
      </c>
      <c r="J107" s="6">
        <v>61700000</v>
      </c>
      <c r="K107" s="7">
        <v>14600000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>
        <v>1225761</v>
      </c>
      <c r="D110" s="16">
        <v>1628404</v>
      </c>
      <c r="E110" s="17">
        <v>268824</v>
      </c>
      <c r="F110" s="18">
        <v>1659300</v>
      </c>
      <c r="G110" s="16">
        <v>1053358</v>
      </c>
      <c r="H110" s="19">
        <v>1053358</v>
      </c>
      <c r="I110" s="20">
        <v>700000</v>
      </c>
      <c r="J110" s="16">
        <v>700000</v>
      </c>
      <c r="K110" s="17">
        <v>700000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404854368</v>
      </c>
      <c r="D111" s="6">
        <f t="shared" ref="D111:K111" si="19">SUM(D102:D110)</f>
        <v>258537211</v>
      </c>
      <c r="E111" s="7">
        <f t="shared" si="19"/>
        <v>194049622</v>
      </c>
      <c r="F111" s="8">
        <f t="shared" si="19"/>
        <v>285674745</v>
      </c>
      <c r="G111" s="6">
        <f t="shared" si="19"/>
        <v>283586244</v>
      </c>
      <c r="H111" s="9">
        <f t="shared" si="19"/>
        <v>283586244</v>
      </c>
      <c r="I111" s="10">
        <f t="shared" si="19"/>
        <v>329802246</v>
      </c>
      <c r="J111" s="6">
        <f t="shared" si="19"/>
        <v>377793375</v>
      </c>
      <c r="K111" s="7">
        <f t="shared" si="19"/>
        <v>381628435</v>
      </c>
    </row>
    <row r="112" spans="1:11" ht="13.5" x14ac:dyDescent="0.25">
      <c r="A112" s="47" t="s">
        <v>31</v>
      </c>
      <c r="B112" s="48" t="s">
        <v>20</v>
      </c>
      <c r="C112" s="6">
        <v>26680884</v>
      </c>
      <c r="D112" s="6">
        <v>10634176</v>
      </c>
      <c r="E112" s="7">
        <v>11945903</v>
      </c>
      <c r="F112" s="8">
        <v>11654347</v>
      </c>
      <c r="G112" s="6">
        <v>18814057</v>
      </c>
      <c r="H112" s="9">
        <v>18814057</v>
      </c>
      <c r="I112" s="10">
        <v>18685928</v>
      </c>
      <c r="J112" s="6">
        <v>14480000</v>
      </c>
      <c r="K112" s="7">
        <v>3850000</v>
      </c>
    </row>
    <row r="113" spans="1:11" ht="13.5" x14ac:dyDescent="0.25">
      <c r="A113" s="47" t="s">
        <v>32</v>
      </c>
      <c r="B113" s="37" t="s">
        <v>20</v>
      </c>
      <c r="C113" s="16">
        <v>4519892</v>
      </c>
      <c r="D113" s="16">
        <v>4729521</v>
      </c>
      <c r="E113" s="17">
        <v>4297856</v>
      </c>
      <c r="F113" s="18">
        <v>5500000</v>
      </c>
      <c r="G113" s="16">
        <v>5615027</v>
      </c>
      <c r="H113" s="19">
        <v>5615027</v>
      </c>
      <c r="I113" s="20">
        <v>7761030</v>
      </c>
      <c r="J113" s="16">
        <v>4511030</v>
      </c>
      <c r="K113" s="17">
        <v>5750000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31200776</v>
      </c>
      <c r="D114" s="21">
        <f t="shared" si="20"/>
        <v>15363697</v>
      </c>
      <c r="E114" s="22">
        <f t="shared" si="20"/>
        <v>16243759</v>
      </c>
      <c r="F114" s="23">
        <f t="shared" si="20"/>
        <v>17154347</v>
      </c>
      <c r="G114" s="21">
        <f t="shared" si="20"/>
        <v>24429084</v>
      </c>
      <c r="H114" s="24">
        <f t="shared" si="20"/>
        <v>24429084</v>
      </c>
      <c r="I114" s="25">
        <f t="shared" si="20"/>
        <v>26446958</v>
      </c>
      <c r="J114" s="21">
        <f t="shared" si="20"/>
        <v>18991030</v>
      </c>
      <c r="K114" s="22">
        <f t="shared" si="20"/>
        <v>9600000</v>
      </c>
    </row>
    <row r="115" spans="1:11" ht="13.5" x14ac:dyDescent="0.25">
      <c r="A115" s="49" t="s">
        <v>96</v>
      </c>
      <c r="B115" s="37" t="s">
        <v>20</v>
      </c>
      <c r="C115" s="6">
        <v>1273662</v>
      </c>
      <c r="D115" s="6">
        <v>523400</v>
      </c>
      <c r="E115" s="7">
        <v>262826</v>
      </c>
      <c r="F115" s="8">
        <v>2677000</v>
      </c>
      <c r="G115" s="6">
        <v>1807000</v>
      </c>
      <c r="H115" s="9">
        <v>1807000</v>
      </c>
      <c r="I115" s="10">
        <v>7000000</v>
      </c>
      <c r="J115" s="6"/>
      <c r="K115" s="7"/>
    </row>
    <row r="116" spans="1:11" ht="13.5" x14ac:dyDescent="0.25">
      <c r="A116" s="47" t="s">
        <v>34</v>
      </c>
      <c r="B116" s="37" t="s">
        <v>20</v>
      </c>
      <c r="C116" s="11">
        <v>4236618</v>
      </c>
      <c r="D116" s="11">
        <v>3934443</v>
      </c>
      <c r="E116" s="12">
        <v>6956931</v>
      </c>
      <c r="F116" s="13">
        <v>500000</v>
      </c>
      <c r="G116" s="11">
        <v>2522036</v>
      </c>
      <c r="H116" s="14">
        <v>2522036</v>
      </c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>
        <v>2471748</v>
      </c>
      <c r="D117" s="16">
        <v>2138735</v>
      </c>
      <c r="E117" s="17">
        <v>7791425</v>
      </c>
      <c r="F117" s="18">
        <v>8200000</v>
      </c>
      <c r="G117" s="16">
        <v>4700000</v>
      </c>
      <c r="H117" s="19">
        <v>4700000</v>
      </c>
      <c r="I117" s="20">
        <v>3500000</v>
      </c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6708366</v>
      </c>
      <c r="D118" s="6">
        <f t="shared" si="21"/>
        <v>6073178</v>
      </c>
      <c r="E118" s="7">
        <f t="shared" si="21"/>
        <v>14748356</v>
      </c>
      <c r="F118" s="8">
        <f t="shared" si="21"/>
        <v>8700000</v>
      </c>
      <c r="G118" s="6">
        <f t="shared" si="21"/>
        <v>7222036</v>
      </c>
      <c r="H118" s="9">
        <f t="shared" si="21"/>
        <v>7222036</v>
      </c>
      <c r="I118" s="10">
        <f t="shared" si="21"/>
        <v>3500000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2805883</v>
      </c>
      <c r="D119" s="6">
        <v>10213837</v>
      </c>
      <c r="E119" s="7">
        <v>78795609</v>
      </c>
      <c r="F119" s="8">
        <v>63895023</v>
      </c>
      <c r="G119" s="6">
        <v>55691052</v>
      </c>
      <c r="H119" s="9">
        <v>55691052</v>
      </c>
      <c r="I119" s="10">
        <v>17900000</v>
      </c>
      <c r="J119" s="6">
        <v>5800000</v>
      </c>
      <c r="K119" s="7">
        <v>11950000</v>
      </c>
    </row>
    <row r="120" spans="1:11" ht="13.5" x14ac:dyDescent="0.25">
      <c r="A120" s="47" t="s">
        <v>38</v>
      </c>
      <c r="B120" s="37" t="s">
        <v>20</v>
      </c>
      <c r="C120" s="16">
        <v>2808887</v>
      </c>
      <c r="D120" s="16">
        <v>2287482</v>
      </c>
      <c r="E120" s="17">
        <v>50688780</v>
      </c>
      <c r="F120" s="18">
        <v>9700000</v>
      </c>
      <c r="G120" s="16">
        <v>4136585</v>
      </c>
      <c r="H120" s="19">
        <v>4136585</v>
      </c>
      <c r="I120" s="20">
        <v>500000</v>
      </c>
      <c r="J120" s="16">
        <v>1000000</v>
      </c>
      <c r="K120" s="17">
        <v>1000000</v>
      </c>
    </row>
    <row r="121" spans="1:11" ht="28.9" customHeight="1" x14ac:dyDescent="0.25">
      <c r="A121" s="46" t="s">
        <v>97</v>
      </c>
      <c r="B121" s="37" t="s">
        <v>30</v>
      </c>
      <c r="C121" s="21">
        <f t="shared" ref="C121:K121" si="22">SUM(C119:C120)</f>
        <v>5614770</v>
      </c>
      <c r="D121" s="21">
        <f t="shared" si="22"/>
        <v>12501319</v>
      </c>
      <c r="E121" s="22">
        <f t="shared" si="22"/>
        <v>129484389</v>
      </c>
      <c r="F121" s="23">
        <f t="shared" si="22"/>
        <v>73595023</v>
      </c>
      <c r="G121" s="21">
        <f t="shared" si="22"/>
        <v>59827637</v>
      </c>
      <c r="H121" s="24">
        <f t="shared" si="22"/>
        <v>59827637</v>
      </c>
      <c r="I121" s="25">
        <f t="shared" si="22"/>
        <v>18400000</v>
      </c>
      <c r="J121" s="21">
        <f t="shared" si="22"/>
        <v>6800000</v>
      </c>
      <c r="K121" s="22">
        <f t="shared" si="22"/>
        <v>12950000</v>
      </c>
    </row>
    <row r="122" spans="1:11" ht="13.5" x14ac:dyDescent="0.25">
      <c r="A122" s="49" t="s">
        <v>39</v>
      </c>
      <c r="B122" s="37" t="s">
        <v>20</v>
      </c>
      <c r="C122" s="6">
        <v>66749</v>
      </c>
      <c r="D122" s="6"/>
      <c r="E122" s="7"/>
      <c r="F122" s="8"/>
      <c r="G122" s="6"/>
      <c r="H122" s="9"/>
      <c r="I122" s="10">
        <v>250000</v>
      </c>
      <c r="J122" s="6">
        <v>250000</v>
      </c>
      <c r="K122" s="7">
        <v>250000</v>
      </c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839898</v>
      </c>
      <c r="D124" s="16">
        <v>163200</v>
      </c>
      <c r="E124" s="17"/>
      <c r="F124" s="18"/>
      <c r="G124" s="16"/>
      <c r="H124" s="19"/>
      <c r="I124" s="20">
        <v>200000</v>
      </c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839898</v>
      </c>
      <c r="D125" s="6">
        <f t="shared" si="23"/>
        <v>163200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200000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12025037</v>
      </c>
      <c r="D126" s="11">
        <v>75438003</v>
      </c>
      <c r="E126" s="12">
        <v>6931180</v>
      </c>
      <c r="F126" s="13">
        <v>4150000</v>
      </c>
      <c r="G126" s="11">
        <v>5220000</v>
      </c>
      <c r="H126" s="14">
        <v>5220000</v>
      </c>
      <c r="I126" s="15">
        <v>6100000</v>
      </c>
      <c r="J126" s="11">
        <v>4300000</v>
      </c>
      <c r="K126" s="12">
        <v>4300000</v>
      </c>
    </row>
    <row r="127" spans="1:11" ht="13.5" x14ac:dyDescent="0.25">
      <c r="A127" s="49" t="s">
        <v>44</v>
      </c>
      <c r="B127" s="37" t="s">
        <v>20</v>
      </c>
      <c r="C127" s="6">
        <v>3192604</v>
      </c>
      <c r="D127" s="6">
        <v>2305539</v>
      </c>
      <c r="E127" s="7">
        <v>3297755</v>
      </c>
      <c r="F127" s="8">
        <v>2827800</v>
      </c>
      <c r="G127" s="6">
        <v>3902510</v>
      </c>
      <c r="H127" s="9">
        <v>3902510</v>
      </c>
      <c r="I127" s="10">
        <v>570000</v>
      </c>
      <c r="J127" s="6">
        <v>290000</v>
      </c>
      <c r="K127" s="7">
        <v>290000</v>
      </c>
    </row>
    <row r="128" spans="1:11" ht="13.5" x14ac:dyDescent="0.25">
      <c r="A128" s="49" t="s">
        <v>45</v>
      </c>
      <c r="B128" s="37" t="s">
        <v>20</v>
      </c>
      <c r="C128" s="6">
        <v>3583096</v>
      </c>
      <c r="D128" s="6">
        <v>18136006</v>
      </c>
      <c r="E128" s="7">
        <v>11883154</v>
      </c>
      <c r="F128" s="8">
        <v>6450000</v>
      </c>
      <c r="G128" s="6">
        <v>11209947</v>
      </c>
      <c r="H128" s="9">
        <v>11209947</v>
      </c>
      <c r="I128" s="10">
        <v>13204000</v>
      </c>
      <c r="J128" s="6">
        <v>11295000</v>
      </c>
      <c r="K128" s="7">
        <v>17385000</v>
      </c>
    </row>
    <row r="129" spans="1:11" ht="13.5" x14ac:dyDescent="0.25">
      <c r="A129" s="50" t="s">
        <v>46</v>
      </c>
      <c r="B129" s="48" t="s">
        <v>20</v>
      </c>
      <c r="C129" s="6">
        <v>14779078</v>
      </c>
      <c r="D129" s="6">
        <v>19520129</v>
      </c>
      <c r="E129" s="7">
        <v>16040045</v>
      </c>
      <c r="F129" s="8">
        <v>4825000</v>
      </c>
      <c r="G129" s="6">
        <v>6303177</v>
      </c>
      <c r="H129" s="9">
        <v>6303177</v>
      </c>
      <c r="I129" s="10">
        <v>3800000</v>
      </c>
      <c r="J129" s="6">
        <v>7550000</v>
      </c>
      <c r="K129" s="7">
        <v>13600000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484138404</v>
      </c>
      <c r="D132" s="54">
        <f t="shared" ref="D132:K132" si="24">+D5+D37+D69</f>
        <v>408561682</v>
      </c>
      <c r="E132" s="55">
        <f t="shared" si="24"/>
        <v>392941086</v>
      </c>
      <c r="F132" s="56">
        <f t="shared" si="24"/>
        <v>406053915</v>
      </c>
      <c r="G132" s="54">
        <f t="shared" si="24"/>
        <v>403507635</v>
      </c>
      <c r="H132" s="57">
        <f t="shared" si="24"/>
        <v>403507635</v>
      </c>
      <c r="I132" s="58">
        <f t="shared" si="24"/>
        <v>409273204</v>
      </c>
      <c r="J132" s="54">
        <f t="shared" si="24"/>
        <v>427269405</v>
      </c>
      <c r="K132" s="55">
        <f t="shared" si="24"/>
        <v>440003435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290606548</v>
      </c>
      <c r="D134" s="38">
        <f t="shared" ref="D134:K134" si="25">D144+D147+D148+D151+D154+D155+SUM(D158:D164)</f>
        <v>5669306814</v>
      </c>
      <c r="E134" s="39">
        <f t="shared" si="25"/>
        <v>5879460176</v>
      </c>
      <c r="F134" s="40">
        <f t="shared" si="25"/>
        <v>5868503339</v>
      </c>
      <c r="G134" s="38">
        <f t="shared" si="25"/>
        <v>6078190955</v>
      </c>
      <c r="H134" s="41">
        <f t="shared" si="25"/>
        <v>6078190955</v>
      </c>
      <c r="I134" s="42">
        <f t="shared" si="25"/>
        <v>6274346357</v>
      </c>
      <c r="J134" s="38">
        <f t="shared" si="25"/>
        <v>6468391559</v>
      </c>
      <c r="K134" s="39">
        <f t="shared" si="25"/>
        <v>6663509584</v>
      </c>
    </row>
    <row r="135" spans="1:11" ht="13.5" x14ac:dyDescent="0.25">
      <c r="A135" s="44" t="s">
        <v>19</v>
      </c>
      <c r="B135" s="45" t="s">
        <v>20</v>
      </c>
      <c r="C135" s="6">
        <v>30212955</v>
      </c>
      <c r="D135" s="6">
        <v>771013104</v>
      </c>
      <c r="E135" s="7">
        <v>789459278</v>
      </c>
      <c r="F135" s="8">
        <v>815378072</v>
      </c>
      <c r="G135" s="6">
        <v>840286563</v>
      </c>
      <c r="H135" s="9">
        <v>840286563</v>
      </c>
      <c r="I135" s="10">
        <v>857284446</v>
      </c>
      <c r="J135" s="6">
        <v>883355215</v>
      </c>
      <c r="K135" s="7">
        <v>884824471</v>
      </c>
    </row>
    <row r="136" spans="1:11" ht="13.5" x14ac:dyDescent="0.25">
      <c r="A136" s="44" t="s">
        <v>21</v>
      </c>
      <c r="B136" s="45" t="s">
        <v>20</v>
      </c>
      <c r="C136" s="6">
        <v>622979</v>
      </c>
      <c r="D136" s="6">
        <v>16560220</v>
      </c>
      <c r="E136" s="7">
        <v>16311402</v>
      </c>
      <c r="F136" s="8">
        <v>16559218</v>
      </c>
      <c r="G136" s="6">
        <v>15582928</v>
      </c>
      <c r="H136" s="9">
        <v>15582928</v>
      </c>
      <c r="I136" s="10">
        <v>15034531</v>
      </c>
      <c r="J136" s="6">
        <v>17933714</v>
      </c>
      <c r="K136" s="7">
        <v>20554521</v>
      </c>
    </row>
    <row r="137" spans="1:11" ht="13.5" x14ac:dyDescent="0.25">
      <c r="A137" s="44" t="s">
        <v>22</v>
      </c>
      <c r="B137" s="45" t="s">
        <v>20</v>
      </c>
      <c r="C137" s="6">
        <v>51469782</v>
      </c>
      <c r="D137" s="6">
        <v>932082909</v>
      </c>
      <c r="E137" s="7">
        <v>932447485</v>
      </c>
      <c r="F137" s="8">
        <v>971489133</v>
      </c>
      <c r="G137" s="6">
        <v>981580892</v>
      </c>
      <c r="H137" s="9">
        <v>981580892</v>
      </c>
      <c r="I137" s="10">
        <v>1023584594</v>
      </c>
      <c r="J137" s="6">
        <v>1043149634</v>
      </c>
      <c r="K137" s="7">
        <v>1138051005</v>
      </c>
    </row>
    <row r="138" spans="1:11" ht="13.5" x14ac:dyDescent="0.25">
      <c r="A138" s="44" t="s">
        <v>23</v>
      </c>
      <c r="B138" s="45" t="s">
        <v>20</v>
      </c>
      <c r="C138" s="6">
        <v>22144224</v>
      </c>
      <c r="D138" s="6">
        <v>1389408686</v>
      </c>
      <c r="E138" s="7">
        <v>1420367020</v>
      </c>
      <c r="F138" s="8">
        <v>1418008056</v>
      </c>
      <c r="G138" s="6">
        <v>1444595870</v>
      </c>
      <c r="H138" s="9">
        <v>1444595870</v>
      </c>
      <c r="I138" s="10">
        <v>1493330529</v>
      </c>
      <c r="J138" s="6">
        <v>1583058733</v>
      </c>
      <c r="K138" s="7">
        <v>1670949045</v>
      </c>
    </row>
    <row r="139" spans="1:11" ht="13.5" x14ac:dyDescent="0.25">
      <c r="A139" s="44" t="s">
        <v>24</v>
      </c>
      <c r="B139" s="45" t="s">
        <v>20</v>
      </c>
      <c r="C139" s="6">
        <v>90912167</v>
      </c>
      <c r="D139" s="6">
        <v>917603085</v>
      </c>
      <c r="E139" s="7">
        <v>998102132</v>
      </c>
      <c r="F139" s="8">
        <v>975207548</v>
      </c>
      <c r="G139" s="6">
        <v>1024732956</v>
      </c>
      <c r="H139" s="9">
        <v>1024732956</v>
      </c>
      <c r="I139" s="10">
        <v>1031333227</v>
      </c>
      <c r="J139" s="6">
        <v>1033098518</v>
      </c>
      <c r="K139" s="7">
        <v>1028412070</v>
      </c>
    </row>
    <row r="140" spans="1:11" ht="13.5" x14ac:dyDescent="0.25">
      <c r="A140" s="44" t="s">
        <v>25</v>
      </c>
      <c r="B140" s="45" t="s">
        <v>20</v>
      </c>
      <c r="C140" s="6">
        <v>9322764</v>
      </c>
      <c r="D140" s="6">
        <v>57998279</v>
      </c>
      <c r="E140" s="7">
        <v>65635389</v>
      </c>
      <c r="F140" s="8">
        <v>53654821</v>
      </c>
      <c r="G140" s="6">
        <v>62298768</v>
      </c>
      <c r="H140" s="9">
        <v>62298768</v>
      </c>
      <c r="I140" s="10">
        <v>110176343</v>
      </c>
      <c r="J140" s="6">
        <v>159982795</v>
      </c>
      <c r="K140" s="7">
        <v>161694572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>
        <v>-49971</v>
      </c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634230</v>
      </c>
      <c r="D143" s="16">
        <v>1644417</v>
      </c>
      <c r="E143" s="17">
        <v>1231849</v>
      </c>
      <c r="F143" s="18">
        <v>3354990</v>
      </c>
      <c r="G143" s="16">
        <v>2286382</v>
      </c>
      <c r="H143" s="19">
        <v>2286382</v>
      </c>
      <c r="I143" s="20">
        <v>2615211</v>
      </c>
      <c r="J143" s="16">
        <v>2820480</v>
      </c>
      <c r="K143" s="17">
        <v>3001012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205319101</v>
      </c>
      <c r="D144" s="6">
        <f t="shared" ref="D144:K144" si="26">SUM(D135:D143)</f>
        <v>4086310700</v>
      </c>
      <c r="E144" s="7">
        <f t="shared" si="26"/>
        <v>4223554555</v>
      </c>
      <c r="F144" s="8">
        <f t="shared" si="26"/>
        <v>4253601867</v>
      </c>
      <c r="G144" s="6">
        <f t="shared" si="26"/>
        <v>4371364359</v>
      </c>
      <c r="H144" s="9">
        <f t="shared" si="26"/>
        <v>4371364359</v>
      </c>
      <c r="I144" s="10">
        <f t="shared" si="26"/>
        <v>4533358881</v>
      </c>
      <c r="J144" s="6">
        <f t="shared" si="26"/>
        <v>4723399089</v>
      </c>
      <c r="K144" s="7">
        <f t="shared" si="26"/>
        <v>4907486696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9088747</v>
      </c>
      <c r="D147" s="6">
        <v>88145327</v>
      </c>
      <c r="E147" s="7">
        <v>94013671</v>
      </c>
      <c r="F147" s="8">
        <v>93639982</v>
      </c>
      <c r="G147" s="6">
        <v>105788743</v>
      </c>
      <c r="H147" s="9">
        <v>105788743</v>
      </c>
      <c r="I147" s="10">
        <v>129353447</v>
      </c>
      <c r="J147" s="6">
        <v>144918112</v>
      </c>
      <c r="K147" s="7">
        <v>149390429</v>
      </c>
    </row>
    <row r="148" spans="1:11" ht="13.5" x14ac:dyDescent="0.25">
      <c r="A148" s="49" t="s">
        <v>96</v>
      </c>
      <c r="B148" s="37" t="s">
        <v>20</v>
      </c>
      <c r="C148" s="6"/>
      <c r="D148" s="6">
        <v>774002</v>
      </c>
      <c r="E148" s="7">
        <v>774002</v>
      </c>
      <c r="F148" s="8">
        <v>3951002</v>
      </c>
      <c r="G148" s="6">
        <v>3865469</v>
      </c>
      <c r="H148" s="9">
        <v>3865469</v>
      </c>
      <c r="I148" s="10">
        <v>10865469</v>
      </c>
      <c r="J148" s="6">
        <v>10865469</v>
      </c>
      <c r="K148" s="7">
        <v>10865469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-8617969</v>
      </c>
      <c r="D151" s="6">
        <v>412558459</v>
      </c>
      <c r="E151" s="7">
        <v>412395781</v>
      </c>
      <c r="F151" s="8">
        <v>412254253</v>
      </c>
      <c r="G151" s="6">
        <v>412135616</v>
      </c>
      <c r="H151" s="9">
        <v>412135616</v>
      </c>
      <c r="I151" s="10">
        <v>415362443</v>
      </c>
      <c r="J151" s="6">
        <v>415075612</v>
      </c>
      <c r="K151" s="7">
        <v>414774439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97</v>
      </c>
      <c r="B154" s="37" t="s">
        <v>30</v>
      </c>
      <c r="C154" s="6">
        <v>77266991</v>
      </c>
      <c r="D154" s="6">
        <v>427552753</v>
      </c>
      <c r="E154" s="7">
        <v>485310481</v>
      </c>
      <c r="F154" s="8">
        <v>441173609</v>
      </c>
      <c r="G154" s="6">
        <v>493613799</v>
      </c>
      <c r="H154" s="9">
        <v>493613799</v>
      </c>
      <c r="I154" s="10">
        <v>501367833</v>
      </c>
      <c r="J154" s="6">
        <v>496899572</v>
      </c>
      <c r="K154" s="7">
        <v>497432903</v>
      </c>
    </row>
    <row r="155" spans="1:11" ht="13.5" x14ac:dyDescent="0.25">
      <c r="A155" s="49" t="s">
        <v>39</v>
      </c>
      <c r="B155" s="37" t="s">
        <v>20</v>
      </c>
      <c r="C155" s="6"/>
      <c r="D155" s="6">
        <v>6321448</v>
      </c>
      <c r="E155" s="7">
        <v>6321448</v>
      </c>
      <c r="F155" s="8">
        <v>6321448</v>
      </c>
      <c r="G155" s="6">
        <v>6321448</v>
      </c>
      <c r="H155" s="9">
        <v>6321448</v>
      </c>
      <c r="I155" s="10">
        <v>6571448</v>
      </c>
      <c r="J155" s="6">
        <v>6821448</v>
      </c>
      <c r="K155" s="7">
        <v>7071448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8947116</v>
      </c>
      <c r="D158" s="6">
        <v>9694172</v>
      </c>
      <c r="E158" s="7">
        <v>7222188</v>
      </c>
      <c r="F158" s="8">
        <v>8055775</v>
      </c>
      <c r="G158" s="6">
        <v>8000468</v>
      </c>
      <c r="H158" s="9">
        <v>8000468</v>
      </c>
      <c r="I158" s="10">
        <v>6480152</v>
      </c>
      <c r="J158" s="6">
        <v>4673820</v>
      </c>
      <c r="K158" s="7">
        <v>2777171</v>
      </c>
    </row>
    <row r="159" spans="1:11" ht="13.5" x14ac:dyDescent="0.25">
      <c r="A159" s="50" t="s">
        <v>43</v>
      </c>
      <c r="B159" s="37" t="s">
        <v>20</v>
      </c>
      <c r="C159" s="11">
        <v>-503213</v>
      </c>
      <c r="D159" s="11">
        <v>24515110</v>
      </c>
      <c r="E159" s="12">
        <v>26814828</v>
      </c>
      <c r="F159" s="13">
        <v>22120425</v>
      </c>
      <c r="G159" s="11">
        <v>27872213</v>
      </c>
      <c r="H159" s="14">
        <v>27872213</v>
      </c>
      <c r="I159" s="15">
        <v>25840290</v>
      </c>
      <c r="J159" s="11">
        <v>21601767</v>
      </c>
      <c r="K159" s="12">
        <v>16936316</v>
      </c>
    </row>
    <row r="160" spans="1:11" ht="13.5" x14ac:dyDescent="0.25">
      <c r="A160" s="49" t="s">
        <v>44</v>
      </c>
      <c r="B160" s="37" t="s">
        <v>20</v>
      </c>
      <c r="C160" s="6">
        <v>828621</v>
      </c>
      <c r="D160" s="6">
        <v>14175777</v>
      </c>
      <c r="E160" s="7">
        <v>15960840</v>
      </c>
      <c r="F160" s="8">
        <v>15890646</v>
      </c>
      <c r="G160" s="6">
        <v>22966481</v>
      </c>
      <c r="H160" s="9">
        <v>22966481</v>
      </c>
      <c r="I160" s="10">
        <v>19682087</v>
      </c>
      <c r="J160" s="6">
        <v>16029974</v>
      </c>
      <c r="K160" s="7">
        <v>12180760</v>
      </c>
    </row>
    <row r="161" spans="1:11" ht="13.5" x14ac:dyDescent="0.25">
      <c r="A161" s="49" t="s">
        <v>45</v>
      </c>
      <c r="B161" s="37" t="s">
        <v>20</v>
      </c>
      <c r="C161" s="6">
        <v>-106297</v>
      </c>
      <c r="D161" s="6">
        <v>45666549</v>
      </c>
      <c r="E161" s="7">
        <v>45078168</v>
      </c>
      <c r="F161" s="8">
        <v>62579314</v>
      </c>
      <c r="G161" s="6">
        <v>68601609</v>
      </c>
      <c r="H161" s="9">
        <v>68601609</v>
      </c>
      <c r="I161" s="10">
        <v>75057432</v>
      </c>
      <c r="J161" s="6">
        <v>81856389</v>
      </c>
      <c r="K161" s="7">
        <v>94580541</v>
      </c>
    </row>
    <row r="162" spans="1:11" ht="13.5" x14ac:dyDescent="0.25">
      <c r="A162" s="50" t="s">
        <v>46</v>
      </c>
      <c r="B162" s="48" t="s">
        <v>20</v>
      </c>
      <c r="C162" s="6">
        <v>-1616549</v>
      </c>
      <c r="D162" s="6">
        <v>96799429</v>
      </c>
      <c r="E162" s="7">
        <v>104354294</v>
      </c>
      <c r="F162" s="8">
        <v>92121931</v>
      </c>
      <c r="G162" s="6">
        <v>100000829</v>
      </c>
      <c r="H162" s="9">
        <v>100000829</v>
      </c>
      <c r="I162" s="10">
        <v>92746954</v>
      </c>
      <c r="J162" s="6">
        <v>88590386</v>
      </c>
      <c r="K162" s="7">
        <v>92353491</v>
      </c>
    </row>
    <row r="163" spans="1:11" ht="13.5" x14ac:dyDescent="0.25">
      <c r="A163" s="49" t="s">
        <v>47</v>
      </c>
      <c r="B163" s="37" t="s">
        <v>20</v>
      </c>
      <c r="C163" s="6"/>
      <c r="D163" s="6">
        <v>456793088</v>
      </c>
      <c r="E163" s="7">
        <v>457659920</v>
      </c>
      <c r="F163" s="8">
        <v>456793087</v>
      </c>
      <c r="G163" s="6">
        <v>457659921</v>
      </c>
      <c r="H163" s="9">
        <v>457659921</v>
      </c>
      <c r="I163" s="10">
        <v>457659921</v>
      </c>
      <c r="J163" s="6">
        <v>457659921</v>
      </c>
      <c r="K163" s="7">
        <v>457659921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290606548</v>
      </c>
      <c r="D165" s="54">
        <f t="shared" ref="D165:K165" si="27">D144+D147+D148+D151+D154+D155+SUM(D158:D164)</f>
        <v>5669306814</v>
      </c>
      <c r="E165" s="55">
        <f t="shared" si="27"/>
        <v>5879460176</v>
      </c>
      <c r="F165" s="56">
        <f t="shared" si="27"/>
        <v>5868503339</v>
      </c>
      <c r="G165" s="54">
        <f t="shared" si="27"/>
        <v>6078190955</v>
      </c>
      <c r="H165" s="57">
        <f t="shared" si="27"/>
        <v>6078190955</v>
      </c>
      <c r="I165" s="66">
        <f t="shared" si="27"/>
        <v>6274346357</v>
      </c>
      <c r="J165" s="54">
        <f t="shared" si="27"/>
        <v>6468391559</v>
      </c>
      <c r="K165" s="55">
        <f t="shared" si="27"/>
        <v>6663509584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191413145</v>
      </c>
      <c r="D168" s="60">
        <v>190367250</v>
      </c>
      <c r="E168" s="61">
        <v>192215898</v>
      </c>
      <c r="F168" s="62">
        <v>211541195</v>
      </c>
      <c r="G168" s="60">
        <v>211541195</v>
      </c>
      <c r="H168" s="63">
        <v>211541195</v>
      </c>
      <c r="I168" s="64">
        <v>213118310</v>
      </c>
      <c r="J168" s="60">
        <v>233224203</v>
      </c>
      <c r="K168" s="61">
        <v>244885410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7399944</v>
      </c>
      <c r="D169" s="38">
        <f t="shared" ref="D169:K169" si="28">D179+D182+D183+D186+D189+D190+SUM(D193:D199)</f>
        <v>49608361</v>
      </c>
      <c r="E169" s="39">
        <f t="shared" si="28"/>
        <v>66301809</v>
      </c>
      <c r="F169" s="40">
        <f t="shared" si="28"/>
        <v>87614397</v>
      </c>
      <c r="G169" s="38">
        <f t="shared" si="28"/>
        <v>80458578</v>
      </c>
      <c r="H169" s="41">
        <f t="shared" si="28"/>
        <v>80458578</v>
      </c>
      <c r="I169" s="42">
        <f t="shared" si="28"/>
        <v>107541425</v>
      </c>
      <c r="J169" s="38">
        <f t="shared" si="28"/>
        <v>110524097</v>
      </c>
      <c r="K169" s="39">
        <f t="shared" si="28"/>
        <v>116483818</v>
      </c>
    </row>
    <row r="170" spans="1:11" ht="13.5" x14ac:dyDescent="0.25">
      <c r="A170" s="44" t="s">
        <v>19</v>
      </c>
      <c r="B170" s="45" t="s">
        <v>20</v>
      </c>
      <c r="C170" s="6">
        <v>6419731</v>
      </c>
      <c r="D170" s="6">
        <v>8007709</v>
      </c>
      <c r="E170" s="7">
        <v>11835301</v>
      </c>
      <c r="F170" s="8">
        <v>20919729</v>
      </c>
      <c r="G170" s="6">
        <v>20349729</v>
      </c>
      <c r="H170" s="9">
        <v>20349729</v>
      </c>
      <c r="I170" s="10">
        <v>20877518</v>
      </c>
      <c r="J170" s="6">
        <v>21717119</v>
      </c>
      <c r="K170" s="7">
        <v>22594947</v>
      </c>
    </row>
    <row r="171" spans="1:11" ht="13.5" x14ac:dyDescent="0.25">
      <c r="A171" s="44" t="s">
        <v>21</v>
      </c>
      <c r="B171" s="45" t="s">
        <v>20</v>
      </c>
      <c r="C171" s="6">
        <v>495450</v>
      </c>
      <c r="D171" s="6">
        <v>6809575</v>
      </c>
      <c r="E171" s="7">
        <v>1386994</v>
      </c>
      <c r="F171" s="8">
        <v>1299905</v>
      </c>
      <c r="G171" s="6">
        <v>1244905</v>
      </c>
      <c r="H171" s="9">
        <v>1244905</v>
      </c>
      <c r="I171" s="10">
        <v>1229543</v>
      </c>
      <c r="J171" s="6">
        <v>1280725</v>
      </c>
      <c r="K171" s="7">
        <v>1333954</v>
      </c>
    </row>
    <row r="172" spans="1:11" ht="13.5" x14ac:dyDescent="0.25">
      <c r="A172" s="44" t="s">
        <v>22</v>
      </c>
      <c r="B172" s="45" t="s">
        <v>20</v>
      </c>
      <c r="C172" s="6">
        <v>-27622973</v>
      </c>
      <c r="D172" s="6">
        <v>997648</v>
      </c>
      <c r="E172" s="7">
        <v>-3893844</v>
      </c>
      <c r="F172" s="8">
        <v>99799</v>
      </c>
      <c r="G172" s="6">
        <v>98299</v>
      </c>
      <c r="H172" s="9">
        <v>98299</v>
      </c>
      <c r="I172" s="10">
        <v>12577818</v>
      </c>
      <c r="J172" s="6">
        <v>13110136</v>
      </c>
      <c r="K172" s="7">
        <v>13672968</v>
      </c>
    </row>
    <row r="173" spans="1:11" ht="13.5" x14ac:dyDescent="0.25">
      <c r="A173" s="44" t="s">
        <v>23</v>
      </c>
      <c r="B173" s="45" t="s">
        <v>20</v>
      </c>
      <c r="C173" s="6">
        <v>6068794</v>
      </c>
      <c r="D173" s="6">
        <v>99555</v>
      </c>
      <c r="E173" s="7">
        <v>6123899</v>
      </c>
      <c r="F173" s="8">
        <v>7014929</v>
      </c>
      <c r="G173" s="6">
        <v>6064929</v>
      </c>
      <c r="H173" s="9">
        <v>6064929</v>
      </c>
      <c r="I173" s="10">
        <v>12423179</v>
      </c>
      <c r="J173" s="6">
        <v>13013804</v>
      </c>
      <c r="K173" s="7">
        <v>13631738</v>
      </c>
    </row>
    <row r="174" spans="1:11" ht="13.5" x14ac:dyDescent="0.25">
      <c r="A174" s="44" t="s">
        <v>24</v>
      </c>
      <c r="B174" s="45" t="s">
        <v>20</v>
      </c>
      <c r="C174" s="6">
        <v>1301891</v>
      </c>
      <c r="D174" s="6">
        <v>1944434</v>
      </c>
      <c r="E174" s="7">
        <v>13671652</v>
      </c>
      <c r="F174" s="8">
        <v>8314092</v>
      </c>
      <c r="G174" s="6">
        <v>7714092</v>
      </c>
      <c r="H174" s="9">
        <v>7714092</v>
      </c>
      <c r="I174" s="10">
        <v>10799879</v>
      </c>
      <c r="J174" s="6">
        <v>11291989</v>
      </c>
      <c r="K174" s="7">
        <v>11806299</v>
      </c>
    </row>
    <row r="175" spans="1:11" ht="13.5" x14ac:dyDescent="0.25">
      <c r="A175" s="44" t="s">
        <v>25</v>
      </c>
      <c r="B175" s="45" t="s">
        <v>20</v>
      </c>
      <c r="C175" s="6">
        <v>289779</v>
      </c>
      <c r="D175" s="6"/>
      <c r="E175" s="7">
        <v>1997174</v>
      </c>
      <c r="F175" s="8">
        <v>3040000</v>
      </c>
      <c r="G175" s="6">
        <v>3040000</v>
      </c>
      <c r="H175" s="9">
        <v>3040000</v>
      </c>
      <c r="I175" s="10">
        <v>4344254</v>
      </c>
      <c r="J175" s="6">
        <v>4518024</v>
      </c>
      <c r="K175" s="7">
        <v>4698745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>
        <v>9567114</v>
      </c>
      <c r="F178" s="18">
        <v>11553453</v>
      </c>
      <c r="G178" s="16">
        <v>10200353</v>
      </c>
      <c r="H178" s="19">
        <v>10200353</v>
      </c>
      <c r="I178" s="20">
        <v>2980000</v>
      </c>
      <c r="J178" s="16">
        <v>3099200</v>
      </c>
      <c r="K178" s="17">
        <v>3224208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-13047328</v>
      </c>
      <c r="D179" s="6">
        <f t="shared" ref="D179:K179" si="29">SUM(D170:D178)</f>
        <v>17858921</v>
      </c>
      <c r="E179" s="7">
        <f t="shared" si="29"/>
        <v>40688290</v>
      </c>
      <c r="F179" s="8">
        <f t="shared" si="29"/>
        <v>52241907</v>
      </c>
      <c r="G179" s="6">
        <f t="shared" si="29"/>
        <v>48712307</v>
      </c>
      <c r="H179" s="9">
        <f t="shared" si="29"/>
        <v>48712307</v>
      </c>
      <c r="I179" s="10">
        <f t="shared" si="29"/>
        <v>65232191</v>
      </c>
      <c r="J179" s="6">
        <f t="shared" si="29"/>
        <v>68030997</v>
      </c>
      <c r="K179" s="7">
        <f t="shared" si="29"/>
        <v>70962859</v>
      </c>
    </row>
    <row r="180" spans="1:11" ht="13.5" x14ac:dyDescent="0.25">
      <c r="A180" s="47" t="s">
        <v>31</v>
      </c>
      <c r="B180" s="48" t="s">
        <v>20</v>
      </c>
      <c r="C180" s="6"/>
      <c r="D180" s="6">
        <v>2685817</v>
      </c>
      <c r="E180" s="7">
        <v>9431349</v>
      </c>
      <c r="F180" s="8">
        <v>14062291</v>
      </c>
      <c r="G180" s="6">
        <v>14176339</v>
      </c>
      <c r="H180" s="9">
        <v>14176339</v>
      </c>
      <c r="I180" s="10">
        <v>9858651</v>
      </c>
      <c r="J180" s="6">
        <v>10344434</v>
      </c>
      <c r="K180" s="7">
        <v>10976675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>
        <v>1287245</v>
      </c>
      <c r="F181" s="18">
        <v>1440318</v>
      </c>
      <c r="G181" s="16">
        <v>1243318</v>
      </c>
      <c r="H181" s="19">
        <v>1243318</v>
      </c>
      <c r="I181" s="20">
        <v>80894</v>
      </c>
      <c r="J181" s="16">
        <v>84762</v>
      </c>
      <c r="K181" s="17">
        <v>89023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2685817</v>
      </c>
      <c r="E182" s="22">
        <f t="shared" si="30"/>
        <v>10718594</v>
      </c>
      <c r="F182" s="23">
        <f t="shared" si="30"/>
        <v>15502609</v>
      </c>
      <c r="G182" s="21">
        <f t="shared" si="30"/>
        <v>15419657</v>
      </c>
      <c r="H182" s="24">
        <f t="shared" si="30"/>
        <v>15419657</v>
      </c>
      <c r="I182" s="25">
        <f t="shared" si="30"/>
        <v>9939545</v>
      </c>
      <c r="J182" s="21">
        <f t="shared" si="30"/>
        <v>10429196</v>
      </c>
      <c r="K182" s="22">
        <f t="shared" si="30"/>
        <v>11065698</v>
      </c>
    </row>
    <row r="183" spans="1:11" ht="13.5" x14ac:dyDescent="0.25">
      <c r="A183" s="49" t="s">
        <v>96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2606</v>
      </c>
      <c r="D187" s="6"/>
      <c r="E187" s="7">
        <v>8628787</v>
      </c>
      <c r="F187" s="8">
        <v>11745506</v>
      </c>
      <c r="G187" s="6">
        <v>7642766</v>
      </c>
      <c r="H187" s="9">
        <v>7642766</v>
      </c>
      <c r="I187" s="10">
        <v>16000000</v>
      </c>
      <c r="J187" s="6">
        <v>16800000</v>
      </c>
      <c r="K187" s="7">
        <v>17700000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>
        <v>719419</v>
      </c>
      <c r="F188" s="18">
        <v>174848</v>
      </c>
      <c r="G188" s="16">
        <v>277903</v>
      </c>
      <c r="H188" s="19">
        <v>277903</v>
      </c>
      <c r="I188" s="20">
        <v>352748</v>
      </c>
      <c r="J188" s="16">
        <v>366858</v>
      </c>
      <c r="K188" s="17">
        <v>1257632</v>
      </c>
    </row>
    <row r="189" spans="1:11" ht="28.9" customHeight="1" x14ac:dyDescent="0.25">
      <c r="A189" s="46" t="s">
        <v>97</v>
      </c>
      <c r="B189" s="37" t="s">
        <v>30</v>
      </c>
      <c r="C189" s="21">
        <f t="shared" ref="C189:K189" si="32">SUM(C187:C188)</f>
        <v>2606</v>
      </c>
      <c r="D189" s="21">
        <f t="shared" si="32"/>
        <v>0</v>
      </c>
      <c r="E189" s="22">
        <f t="shared" si="32"/>
        <v>9348206</v>
      </c>
      <c r="F189" s="23">
        <f t="shared" si="32"/>
        <v>11920354</v>
      </c>
      <c r="G189" s="21">
        <f t="shared" si="32"/>
        <v>7920669</v>
      </c>
      <c r="H189" s="24">
        <f t="shared" si="32"/>
        <v>7920669</v>
      </c>
      <c r="I189" s="25">
        <f t="shared" si="32"/>
        <v>16352748</v>
      </c>
      <c r="J189" s="21">
        <f t="shared" si="32"/>
        <v>17166858</v>
      </c>
      <c r="K189" s="22">
        <f t="shared" si="32"/>
        <v>18957632</v>
      </c>
    </row>
    <row r="190" spans="1:11" ht="13.5" x14ac:dyDescent="0.25">
      <c r="A190" s="49" t="s">
        <v>39</v>
      </c>
      <c r="B190" s="37" t="s">
        <v>20</v>
      </c>
      <c r="C190" s="6">
        <v>13715</v>
      </c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317446</v>
      </c>
      <c r="D192" s="16"/>
      <c r="E192" s="17"/>
      <c r="F192" s="18"/>
      <c r="G192" s="16"/>
      <c r="H192" s="19"/>
      <c r="I192" s="20"/>
      <c r="J192" s="16"/>
      <c r="K192" s="17"/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317446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10503325</v>
      </c>
      <c r="D195" s="6">
        <v>11027359</v>
      </c>
      <c r="E195" s="7">
        <v>2670797</v>
      </c>
      <c r="F195" s="8">
        <v>3256584</v>
      </c>
      <c r="G195" s="6">
        <v>3396864</v>
      </c>
      <c r="H195" s="9">
        <v>3396864</v>
      </c>
      <c r="I195" s="10">
        <v>4407907</v>
      </c>
      <c r="J195" s="6">
        <v>2854426</v>
      </c>
      <c r="K195" s="7">
        <v>2962015</v>
      </c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>
        <v>552062</v>
      </c>
      <c r="G196" s="6"/>
      <c r="H196" s="9"/>
      <c r="I196" s="10">
        <v>552062</v>
      </c>
      <c r="J196" s="6">
        <v>574144</v>
      </c>
      <c r="K196" s="7">
        <v>597110</v>
      </c>
    </row>
    <row r="197" spans="1:11" ht="13.5" x14ac:dyDescent="0.25">
      <c r="A197" s="50" t="s">
        <v>46</v>
      </c>
      <c r="B197" s="48" t="s">
        <v>20</v>
      </c>
      <c r="C197" s="6">
        <v>9610180</v>
      </c>
      <c r="D197" s="6">
        <v>18036264</v>
      </c>
      <c r="E197" s="7">
        <v>2875922</v>
      </c>
      <c r="F197" s="8">
        <v>4140881</v>
      </c>
      <c r="G197" s="6">
        <v>5009081</v>
      </c>
      <c r="H197" s="9">
        <v>5009081</v>
      </c>
      <c r="I197" s="10">
        <v>11056972</v>
      </c>
      <c r="J197" s="6">
        <v>11468476</v>
      </c>
      <c r="K197" s="7">
        <v>11938504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198813089</v>
      </c>
      <c r="D201" s="54">
        <f t="shared" si="34"/>
        <v>239975611</v>
      </c>
      <c r="E201" s="55">
        <f t="shared" si="34"/>
        <v>258517707</v>
      </c>
      <c r="F201" s="56">
        <f t="shared" si="34"/>
        <v>299155592</v>
      </c>
      <c r="G201" s="54">
        <f t="shared" si="34"/>
        <v>291999773</v>
      </c>
      <c r="H201" s="57">
        <f t="shared" si="34"/>
        <v>291999773</v>
      </c>
      <c r="I201" s="58">
        <f t="shared" si="34"/>
        <v>320659735</v>
      </c>
      <c r="J201" s="54">
        <f t="shared" si="34"/>
        <v>343748300</v>
      </c>
      <c r="K201" s="55">
        <f t="shared" si="34"/>
        <v>361369228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84</v>
      </c>
      <c r="B203" s="80"/>
      <c r="C203" s="81">
        <f>IF(ISERROR((C37+C69)/C132),0,((C37+C69)/C132))</f>
        <v>0.41805770070659382</v>
      </c>
      <c r="D203" s="81">
        <f>IF(ISERROR((D37+D69)/D132),0,((D37+D69)/D132))</f>
        <v>0.34009489906104312</v>
      </c>
      <c r="E203" s="82">
        <f t="shared" ref="E203:K203" si="35">IF(ISERROR((E37+E69)/E132),0,((E37+E69)/E132))</f>
        <v>0.26145546154468563</v>
      </c>
      <c r="F203" s="83">
        <f t="shared" si="35"/>
        <v>0.36338872388411769</v>
      </c>
      <c r="G203" s="81">
        <f t="shared" si="35"/>
        <v>0.4184200232047654</v>
      </c>
      <c r="H203" s="84">
        <f t="shared" si="35"/>
        <v>0.4184200232047654</v>
      </c>
      <c r="I203" s="85">
        <f t="shared" si="35"/>
        <v>0.42686580086977793</v>
      </c>
      <c r="J203" s="81">
        <f t="shared" si="35"/>
        <v>0.43322790687528867</v>
      </c>
      <c r="K203" s="82">
        <f t="shared" si="35"/>
        <v>0.44717398626672084</v>
      </c>
    </row>
    <row r="204" spans="1:11" ht="13.5" x14ac:dyDescent="0.25">
      <c r="A204" s="79" t="s">
        <v>85</v>
      </c>
      <c r="B204" s="80"/>
      <c r="C204" s="81">
        <f>IF(ISERROR((C37+C69)/C168),0,((C37+C69)/C168))</f>
        <v>1.0573870880184326</v>
      </c>
      <c r="D204" s="81">
        <f t="shared" ref="D204:K204" si="36">IF(ISERROR((D37+D69)/D168),0,((D37+D69)/D168))</f>
        <v>0.72990361524894642</v>
      </c>
      <c r="E204" s="82">
        <f t="shared" si="36"/>
        <v>0.53448540973442271</v>
      </c>
      <c r="F204" s="83">
        <f t="shared" si="36"/>
        <v>0.69752567106373775</v>
      </c>
      <c r="G204" s="81">
        <f t="shared" si="36"/>
        <v>0.79812196390400458</v>
      </c>
      <c r="H204" s="84">
        <f t="shared" si="36"/>
        <v>0.79812196390400458</v>
      </c>
      <c r="I204" s="85">
        <f t="shared" si="36"/>
        <v>0.81975468930848783</v>
      </c>
      <c r="J204" s="81">
        <f t="shared" si="36"/>
        <v>0.79367847598561625</v>
      </c>
      <c r="K204" s="82">
        <f t="shared" si="36"/>
        <v>0.80347003931348948</v>
      </c>
    </row>
    <row r="205" spans="1:11" ht="13.5" x14ac:dyDescent="0.25">
      <c r="A205" s="79" t="s">
        <v>86</v>
      </c>
      <c r="B205" s="80"/>
      <c r="C205" s="81">
        <f>IF(ISERROR(ROUND((C169)/C165,2)),0,(ROUND((C169)/C165,2)))</f>
        <v>0.03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0.01</v>
      </c>
      <c r="G205" s="81">
        <f t="shared" si="37"/>
        <v>0.01</v>
      </c>
      <c r="H205" s="84">
        <f t="shared" si="37"/>
        <v>0.01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87</v>
      </c>
      <c r="B206" s="80"/>
      <c r="C206" s="81">
        <f>IF(ISERROR(ROUND((C37+C69+C169)/C165,2)),0,(ROUND((C37+C69+C169)/C165,2)))</f>
        <v>0.72</v>
      </c>
      <c r="D206" s="81">
        <f t="shared" ref="D206:K206" si="38">IF(ISERROR(ROUND((D37+D69+D169)/D165,2)),0,(ROUND((D37+D69+D169)/D165,2)))</f>
        <v>0.03</v>
      </c>
      <c r="E206" s="82">
        <f t="shared" si="38"/>
        <v>0.03</v>
      </c>
      <c r="F206" s="83">
        <f t="shared" si="38"/>
        <v>0.04</v>
      </c>
      <c r="G206" s="81">
        <f t="shared" si="38"/>
        <v>0.04</v>
      </c>
      <c r="H206" s="84">
        <f t="shared" si="38"/>
        <v>0.04</v>
      </c>
      <c r="I206" s="85">
        <f t="shared" si="38"/>
        <v>0.04</v>
      </c>
      <c r="J206" s="81">
        <f t="shared" si="38"/>
        <v>0.05</v>
      </c>
      <c r="K206" s="82">
        <f t="shared" si="38"/>
        <v>0.05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89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105193230</v>
      </c>
      <c r="D5" s="38">
        <f t="shared" ref="D5:K5" si="0">D15+D18+D19+D22+D25+D26+SUM(D29:D35)</f>
        <v>75735731</v>
      </c>
      <c r="E5" s="39">
        <f t="shared" si="0"/>
        <v>78161904</v>
      </c>
      <c r="F5" s="40">
        <f t="shared" si="0"/>
        <v>146633786</v>
      </c>
      <c r="G5" s="38">
        <f t="shared" si="0"/>
        <v>178527243</v>
      </c>
      <c r="H5" s="41">
        <f t="shared" si="0"/>
        <v>178527243</v>
      </c>
      <c r="I5" s="42">
        <f t="shared" si="0"/>
        <v>516815406</v>
      </c>
      <c r="J5" s="38">
        <f t="shared" si="0"/>
        <v>595417204</v>
      </c>
      <c r="K5" s="39">
        <f t="shared" si="0"/>
        <v>430922386</v>
      </c>
    </row>
    <row r="6" spans="1:11" ht="13.5" x14ac:dyDescent="0.25">
      <c r="A6" s="44" t="s">
        <v>19</v>
      </c>
      <c r="B6" s="45" t="s">
        <v>20</v>
      </c>
      <c r="C6" s="6"/>
      <c r="D6" s="6">
        <v>8665018</v>
      </c>
      <c r="E6" s="7">
        <v>5803979</v>
      </c>
      <c r="F6" s="8"/>
      <c r="G6" s="6">
        <v>2700000</v>
      </c>
      <c r="H6" s="9">
        <v>2700000</v>
      </c>
      <c r="I6" s="10">
        <v>11882680</v>
      </c>
      <c r="J6" s="6">
        <v>4775000</v>
      </c>
      <c r="K6" s="7">
        <v>6475000</v>
      </c>
    </row>
    <row r="7" spans="1:11" ht="13.5" x14ac:dyDescent="0.25">
      <c r="A7" s="44" t="s">
        <v>21</v>
      </c>
      <c r="B7" s="45" t="s">
        <v>20</v>
      </c>
      <c r="C7" s="6">
        <v>225435</v>
      </c>
      <c r="D7" s="6">
        <v>400000</v>
      </c>
      <c r="E7" s="7">
        <v>497010</v>
      </c>
      <c r="F7" s="8">
        <v>300000</v>
      </c>
      <c r="G7" s="6">
        <v>12588472</v>
      </c>
      <c r="H7" s="9">
        <v>12588472</v>
      </c>
      <c r="I7" s="10">
        <v>15629850</v>
      </c>
      <c r="J7" s="6">
        <v>300000</v>
      </c>
      <c r="K7" s="7">
        <v>300000</v>
      </c>
    </row>
    <row r="8" spans="1:11" ht="13.5" x14ac:dyDescent="0.25">
      <c r="A8" s="44" t="s">
        <v>22</v>
      </c>
      <c r="B8" s="45" t="s">
        <v>20</v>
      </c>
      <c r="C8" s="6">
        <v>42180859</v>
      </c>
      <c r="D8" s="6">
        <v>21699833</v>
      </c>
      <c r="E8" s="7">
        <v>21958337</v>
      </c>
      <c r="F8" s="8">
        <v>51273809</v>
      </c>
      <c r="G8" s="6">
        <v>40084377</v>
      </c>
      <c r="H8" s="9">
        <v>40084377</v>
      </c>
      <c r="I8" s="10">
        <v>132816022</v>
      </c>
      <c r="J8" s="6">
        <v>136883863</v>
      </c>
      <c r="K8" s="7">
        <v>149325478</v>
      </c>
    </row>
    <row r="9" spans="1:11" ht="13.5" x14ac:dyDescent="0.25">
      <c r="A9" s="44" t="s">
        <v>23</v>
      </c>
      <c r="B9" s="45" t="s">
        <v>20</v>
      </c>
      <c r="C9" s="6">
        <v>7236855</v>
      </c>
      <c r="D9" s="6">
        <v>5940380</v>
      </c>
      <c r="E9" s="7">
        <v>4746953</v>
      </c>
      <c r="F9" s="8">
        <v>20387427</v>
      </c>
      <c r="G9" s="6">
        <v>30963607</v>
      </c>
      <c r="H9" s="9">
        <v>30963607</v>
      </c>
      <c r="I9" s="10">
        <v>203550367</v>
      </c>
      <c r="J9" s="6">
        <v>356728248</v>
      </c>
      <c r="K9" s="7">
        <v>152547445</v>
      </c>
    </row>
    <row r="10" spans="1:11" ht="13.5" x14ac:dyDescent="0.25">
      <c r="A10" s="44" t="s">
        <v>24</v>
      </c>
      <c r="B10" s="45" t="s">
        <v>20</v>
      </c>
      <c r="C10" s="6">
        <v>9592382</v>
      </c>
      <c r="D10" s="6">
        <v>7076982</v>
      </c>
      <c r="E10" s="7">
        <v>7922197</v>
      </c>
      <c r="F10" s="8">
        <v>29250000</v>
      </c>
      <c r="G10" s="6">
        <v>27364973</v>
      </c>
      <c r="H10" s="9">
        <v>27364973</v>
      </c>
      <c r="I10" s="10">
        <v>47355507</v>
      </c>
      <c r="J10" s="6">
        <v>25387543</v>
      </c>
      <c r="K10" s="7">
        <v>54381000</v>
      </c>
    </row>
    <row r="11" spans="1:11" ht="13.5" x14ac:dyDescent="0.25">
      <c r="A11" s="44" t="s">
        <v>25</v>
      </c>
      <c r="B11" s="45" t="s">
        <v>20</v>
      </c>
      <c r="C11" s="6">
        <v>9474710</v>
      </c>
      <c r="D11" s="6">
        <v>5006572</v>
      </c>
      <c r="E11" s="7">
        <v>1781281</v>
      </c>
      <c r="F11" s="8">
        <v>1500000</v>
      </c>
      <c r="G11" s="6">
        <v>2309740</v>
      </c>
      <c r="H11" s="9">
        <v>2309740</v>
      </c>
      <c r="I11" s="10">
        <v>2847550</v>
      </c>
      <c r="J11" s="6"/>
      <c r="K11" s="7">
        <v>4000000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>
        <v>1169625</v>
      </c>
      <c r="D14" s="16">
        <v>1210790</v>
      </c>
      <c r="E14" s="17">
        <v>3554112</v>
      </c>
      <c r="F14" s="18">
        <v>1620000</v>
      </c>
      <c r="G14" s="16">
        <v>1563008</v>
      </c>
      <c r="H14" s="19">
        <v>1563008</v>
      </c>
      <c r="I14" s="20">
        <v>8190000</v>
      </c>
      <c r="J14" s="16">
        <v>10300000</v>
      </c>
      <c r="K14" s="17">
        <v>5220000</v>
      </c>
    </row>
    <row r="15" spans="1:11" ht="28.9" customHeight="1" x14ac:dyDescent="0.25">
      <c r="A15" s="46" t="s">
        <v>29</v>
      </c>
      <c r="B15" s="37" t="s">
        <v>30</v>
      </c>
      <c r="C15" s="6">
        <f>SUM(C6:C14)</f>
        <v>69879866</v>
      </c>
      <c r="D15" s="6">
        <f t="shared" ref="D15:K15" si="1">SUM(D6:D14)</f>
        <v>49999575</v>
      </c>
      <c r="E15" s="7">
        <f t="shared" si="1"/>
        <v>46263869</v>
      </c>
      <c r="F15" s="8">
        <f t="shared" si="1"/>
        <v>104331236</v>
      </c>
      <c r="G15" s="6">
        <f t="shared" si="1"/>
        <v>117574177</v>
      </c>
      <c r="H15" s="9">
        <f t="shared" si="1"/>
        <v>117574177</v>
      </c>
      <c r="I15" s="10">
        <f t="shared" si="1"/>
        <v>422271976</v>
      </c>
      <c r="J15" s="6">
        <f t="shared" si="1"/>
        <v>534374654</v>
      </c>
      <c r="K15" s="7">
        <f t="shared" si="1"/>
        <v>372248923</v>
      </c>
    </row>
    <row r="16" spans="1:11" ht="13.5" x14ac:dyDescent="0.25">
      <c r="A16" s="47" t="s">
        <v>31</v>
      </c>
      <c r="B16" s="48" t="s">
        <v>20</v>
      </c>
      <c r="C16" s="6">
        <v>-1094519</v>
      </c>
      <c r="D16" s="6">
        <v>947626</v>
      </c>
      <c r="E16" s="7">
        <v>1687349</v>
      </c>
      <c r="F16" s="8">
        <v>2009000</v>
      </c>
      <c r="G16" s="6">
        <v>3148828</v>
      </c>
      <c r="H16" s="9">
        <v>3148828</v>
      </c>
      <c r="I16" s="10">
        <v>8280000</v>
      </c>
      <c r="J16" s="6">
        <v>3290000</v>
      </c>
      <c r="K16" s="7">
        <v>4470000</v>
      </c>
    </row>
    <row r="17" spans="1:11" ht="13.5" x14ac:dyDescent="0.25">
      <c r="A17" s="47" t="s">
        <v>32</v>
      </c>
      <c r="B17" s="37" t="s">
        <v>20</v>
      </c>
      <c r="C17" s="16">
        <v>422184</v>
      </c>
      <c r="D17" s="16">
        <v>342944</v>
      </c>
      <c r="E17" s="17">
        <v>1450111</v>
      </c>
      <c r="F17" s="18">
        <v>13016050</v>
      </c>
      <c r="G17" s="16">
        <v>3040392</v>
      </c>
      <c r="H17" s="19">
        <v>3040392</v>
      </c>
      <c r="I17" s="20">
        <v>2940000</v>
      </c>
      <c r="J17" s="16">
        <v>14452550</v>
      </c>
      <c r="K17" s="17">
        <v>7875463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-672335</v>
      </c>
      <c r="D18" s="21">
        <f t="shared" ref="D18:K18" si="2">SUM(D16:D17)</f>
        <v>1290570</v>
      </c>
      <c r="E18" s="22">
        <f t="shared" si="2"/>
        <v>3137460</v>
      </c>
      <c r="F18" s="23">
        <f t="shared" si="2"/>
        <v>15025050</v>
      </c>
      <c r="G18" s="21">
        <f t="shared" si="2"/>
        <v>6189220</v>
      </c>
      <c r="H18" s="24">
        <f t="shared" si="2"/>
        <v>6189220</v>
      </c>
      <c r="I18" s="25">
        <f t="shared" si="2"/>
        <v>11220000</v>
      </c>
      <c r="J18" s="21">
        <f t="shared" si="2"/>
        <v>17742550</v>
      </c>
      <c r="K18" s="22">
        <f t="shared" si="2"/>
        <v>12345463</v>
      </c>
    </row>
    <row r="19" spans="1:11" ht="13.5" x14ac:dyDescent="0.25">
      <c r="A19" s="49" t="s">
        <v>96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>
        <v>500000</v>
      </c>
      <c r="J20" s="11">
        <v>750000</v>
      </c>
      <c r="K20" s="12">
        <v>1350000</v>
      </c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>
        <v>50000</v>
      </c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50000</v>
      </c>
      <c r="G22" s="6">
        <f t="shared" si="3"/>
        <v>0</v>
      </c>
      <c r="H22" s="9">
        <f t="shared" si="3"/>
        <v>0</v>
      </c>
      <c r="I22" s="10">
        <f t="shared" si="3"/>
        <v>500000</v>
      </c>
      <c r="J22" s="6">
        <f t="shared" si="3"/>
        <v>750000</v>
      </c>
      <c r="K22" s="7">
        <f t="shared" si="3"/>
        <v>1350000</v>
      </c>
    </row>
    <row r="23" spans="1:11" ht="13.5" x14ac:dyDescent="0.25">
      <c r="A23" s="47" t="s">
        <v>37</v>
      </c>
      <c r="B23" s="48" t="s">
        <v>20</v>
      </c>
      <c r="C23" s="6">
        <v>3237466</v>
      </c>
      <c r="D23" s="6">
        <v>2440293</v>
      </c>
      <c r="E23" s="7">
        <v>4874324</v>
      </c>
      <c r="F23" s="8">
        <v>4470000</v>
      </c>
      <c r="G23" s="6">
        <v>4042460</v>
      </c>
      <c r="H23" s="9">
        <v>4042460</v>
      </c>
      <c r="I23" s="10">
        <v>7196800</v>
      </c>
      <c r="J23" s="6">
        <v>5000000</v>
      </c>
      <c r="K23" s="7">
        <v>5100000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>
        <v>750000</v>
      </c>
      <c r="J24" s="16">
        <v>1000000</v>
      </c>
      <c r="K24" s="17">
        <v>1250000</v>
      </c>
    </row>
    <row r="25" spans="1:11" ht="28.9" customHeight="1" x14ac:dyDescent="0.25">
      <c r="A25" s="46" t="s">
        <v>97</v>
      </c>
      <c r="B25" s="37" t="s">
        <v>30</v>
      </c>
      <c r="C25" s="21">
        <f t="shared" ref="C25:K25" si="4">SUM(C23:C24)</f>
        <v>3237466</v>
      </c>
      <c r="D25" s="21">
        <f t="shared" si="4"/>
        <v>2440293</v>
      </c>
      <c r="E25" s="22">
        <f t="shared" si="4"/>
        <v>4874324</v>
      </c>
      <c r="F25" s="23">
        <f t="shared" si="4"/>
        <v>4470000</v>
      </c>
      <c r="G25" s="21">
        <f t="shared" si="4"/>
        <v>4042460</v>
      </c>
      <c r="H25" s="24">
        <f t="shared" si="4"/>
        <v>4042460</v>
      </c>
      <c r="I25" s="25">
        <f t="shared" si="4"/>
        <v>7946800</v>
      </c>
      <c r="J25" s="21">
        <f t="shared" si="4"/>
        <v>6000000</v>
      </c>
      <c r="K25" s="22">
        <f t="shared" si="4"/>
        <v>6350000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1498574</v>
      </c>
      <c r="D28" s="16"/>
      <c r="E28" s="17">
        <v>21662</v>
      </c>
      <c r="F28" s="18">
        <v>500000</v>
      </c>
      <c r="G28" s="16"/>
      <c r="H28" s="19"/>
      <c r="I28" s="20">
        <v>100000</v>
      </c>
      <c r="J28" s="16">
        <v>100000</v>
      </c>
      <c r="K28" s="17">
        <v>100000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1498574</v>
      </c>
      <c r="D29" s="6">
        <f t="shared" si="5"/>
        <v>0</v>
      </c>
      <c r="E29" s="7">
        <f t="shared" si="5"/>
        <v>21662</v>
      </c>
      <c r="F29" s="8">
        <f t="shared" si="5"/>
        <v>500000</v>
      </c>
      <c r="G29" s="6">
        <f t="shared" si="5"/>
        <v>0</v>
      </c>
      <c r="H29" s="9">
        <f t="shared" si="5"/>
        <v>0</v>
      </c>
      <c r="I29" s="10">
        <f t="shared" si="5"/>
        <v>100000</v>
      </c>
      <c r="J29" s="6">
        <f t="shared" si="5"/>
        <v>100000</v>
      </c>
      <c r="K29" s="7">
        <f t="shared" si="5"/>
        <v>100000</v>
      </c>
    </row>
    <row r="30" spans="1:11" ht="13.5" x14ac:dyDescent="0.25">
      <c r="A30" s="50" t="s">
        <v>43</v>
      </c>
      <c r="B30" s="37" t="s">
        <v>20</v>
      </c>
      <c r="C30" s="11">
        <v>6161790</v>
      </c>
      <c r="D30" s="11">
        <v>1827408</v>
      </c>
      <c r="E30" s="12">
        <v>5006711</v>
      </c>
      <c r="F30" s="13">
        <v>1617500</v>
      </c>
      <c r="G30" s="11">
        <v>2283846</v>
      </c>
      <c r="H30" s="14">
        <v>2283846</v>
      </c>
      <c r="I30" s="15">
        <v>5212000</v>
      </c>
      <c r="J30" s="11">
        <v>4190000</v>
      </c>
      <c r="K30" s="12">
        <v>4828000</v>
      </c>
    </row>
    <row r="31" spans="1:11" ht="13.5" x14ac:dyDescent="0.25">
      <c r="A31" s="49" t="s">
        <v>44</v>
      </c>
      <c r="B31" s="37" t="s">
        <v>20</v>
      </c>
      <c r="C31" s="6">
        <v>2001601</v>
      </c>
      <c r="D31" s="6">
        <v>1001820</v>
      </c>
      <c r="E31" s="7">
        <v>575602</v>
      </c>
      <c r="F31" s="8">
        <v>568000</v>
      </c>
      <c r="G31" s="6">
        <v>1116920</v>
      </c>
      <c r="H31" s="9">
        <v>1116920</v>
      </c>
      <c r="I31" s="10">
        <v>1717000</v>
      </c>
      <c r="J31" s="6">
        <v>2089500</v>
      </c>
      <c r="K31" s="7">
        <v>1600000</v>
      </c>
    </row>
    <row r="32" spans="1:11" ht="13.5" x14ac:dyDescent="0.25">
      <c r="A32" s="49" t="s">
        <v>45</v>
      </c>
      <c r="B32" s="37" t="s">
        <v>20</v>
      </c>
      <c r="C32" s="6">
        <v>9807039</v>
      </c>
      <c r="D32" s="6">
        <v>5685444</v>
      </c>
      <c r="E32" s="7">
        <v>10805726</v>
      </c>
      <c r="F32" s="8">
        <v>14512000</v>
      </c>
      <c r="G32" s="6">
        <v>32003176</v>
      </c>
      <c r="H32" s="9">
        <v>32003176</v>
      </c>
      <c r="I32" s="10">
        <v>25561630</v>
      </c>
      <c r="J32" s="6">
        <v>10134500</v>
      </c>
      <c r="K32" s="7">
        <v>16630000</v>
      </c>
    </row>
    <row r="33" spans="1:11" ht="13.5" x14ac:dyDescent="0.25">
      <c r="A33" s="50" t="s">
        <v>46</v>
      </c>
      <c r="B33" s="48" t="s">
        <v>20</v>
      </c>
      <c r="C33" s="6">
        <v>13279229</v>
      </c>
      <c r="D33" s="6">
        <v>13490621</v>
      </c>
      <c r="E33" s="7">
        <v>7476550</v>
      </c>
      <c r="F33" s="8">
        <v>5560000</v>
      </c>
      <c r="G33" s="6">
        <v>15317444</v>
      </c>
      <c r="H33" s="9">
        <v>15317444</v>
      </c>
      <c r="I33" s="10">
        <v>42286000</v>
      </c>
      <c r="J33" s="6">
        <v>20036000</v>
      </c>
      <c r="K33" s="7">
        <v>15470000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9521851</v>
      </c>
      <c r="D37" s="38">
        <f t="shared" ref="D37:K37" si="6">D47+D50+D51+D54+D57+D58+SUM(D61:D67)</f>
        <v>38905728</v>
      </c>
      <c r="E37" s="39">
        <f t="shared" si="6"/>
        <v>47302411</v>
      </c>
      <c r="F37" s="40">
        <f t="shared" si="6"/>
        <v>50232276</v>
      </c>
      <c r="G37" s="38">
        <f t="shared" si="6"/>
        <v>79350856</v>
      </c>
      <c r="H37" s="41">
        <f t="shared" si="6"/>
        <v>79350856</v>
      </c>
      <c r="I37" s="42">
        <f t="shared" si="6"/>
        <v>82576959</v>
      </c>
      <c r="J37" s="38">
        <f t="shared" si="6"/>
        <v>77339778</v>
      </c>
      <c r="K37" s="39">
        <f t="shared" si="6"/>
        <v>52760000</v>
      </c>
    </row>
    <row r="38" spans="1:11" ht="13.5" x14ac:dyDescent="0.25">
      <c r="A38" s="44" t="s">
        <v>19</v>
      </c>
      <c r="B38" s="45" t="s">
        <v>20</v>
      </c>
      <c r="C38" s="6"/>
      <c r="D38" s="6">
        <v>36858291</v>
      </c>
      <c r="E38" s="7">
        <v>41330047</v>
      </c>
      <c r="F38" s="8">
        <v>41622276</v>
      </c>
      <c r="G38" s="6">
        <v>64730150</v>
      </c>
      <c r="H38" s="9">
        <v>64730150</v>
      </c>
      <c r="I38" s="10">
        <v>58606959</v>
      </c>
      <c r="J38" s="6">
        <v>35000000</v>
      </c>
      <c r="K38" s="7">
        <v>33500000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2631283</v>
      </c>
      <c r="D40" s="6">
        <v>919659</v>
      </c>
      <c r="E40" s="7">
        <v>1034538</v>
      </c>
      <c r="F40" s="8">
        <v>2450000</v>
      </c>
      <c r="G40" s="6">
        <v>2987000</v>
      </c>
      <c r="H40" s="9">
        <v>2987000</v>
      </c>
      <c r="I40" s="10">
        <v>1500000</v>
      </c>
      <c r="J40" s="6">
        <v>4600000</v>
      </c>
      <c r="K40" s="7">
        <v>6000000</v>
      </c>
    </row>
    <row r="41" spans="1:11" ht="13.5" x14ac:dyDescent="0.25">
      <c r="A41" s="44" t="s">
        <v>23</v>
      </c>
      <c r="B41" s="45" t="s">
        <v>20</v>
      </c>
      <c r="C41" s="6">
        <v>5828401</v>
      </c>
      <c r="D41" s="6">
        <v>375029</v>
      </c>
      <c r="E41" s="7">
        <v>1257154</v>
      </c>
      <c r="F41" s="8">
        <v>3700000</v>
      </c>
      <c r="G41" s="6">
        <v>6120906</v>
      </c>
      <c r="H41" s="9">
        <v>6120906</v>
      </c>
      <c r="I41" s="10">
        <v>7300000</v>
      </c>
      <c r="J41" s="6">
        <v>36234778</v>
      </c>
      <c r="K41" s="7">
        <v>12750000</v>
      </c>
    </row>
    <row r="42" spans="1:11" ht="13.5" x14ac:dyDescent="0.25">
      <c r="A42" s="44" t="s">
        <v>24</v>
      </c>
      <c r="B42" s="45" t="s">
        <v>20</v>
      </c>
      <c r="C42" s="6">
        <v>239688</v>
      </c>
      <c r="D42" s="6">
        <v>199371</v>
      </c>
      <c r="E42" s="7">
        <v>2630575</v>
      </c>
      <c r="F42" s="8">
        <v>250000</v>
      </c>
      <c r="G42" s="6">
        <v>5492800</v>
      </c>
      <c r="H42" s="9">
        <v>5492800</v>
      </c>
      <c r="I42" s="10">
        <v>12770000</v>
      </c>
      <c r="J42" s="6">
        <v>290000</v>
      </c>
      <c r="K42" s="7">
        <v>290000</v>
      </c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8699372</v>
      </c>
      <c r="D47" s="6">
        <f t="shared" ref="D47:K47" si="7">SUM(D38:D46)</f>
        <v>38352350</v>
      </c>
      <c r="E47" s="7">
        <f t="shared" si="7"/>
        <v>46252314</v>
      </c>
      <c r="F47" s="8">
        <f t="shared" si="7"/>
        <v>48022276</v>
      </c>
      <c r="G47" s="6">
        <f t="shared" si="7"/>
        <v>79330856</v>
      </c>
      <c r="H47" s="9">
        <f t="shared" si="7"/>
        <v>79330856</v>
      </c>
      <c r="I47" s="10">
        <f t="shared" si="7"/>
        <v>80176959</v>
      </c>
      <c r="J47" s="6">
        <f t="shared" si="7"/>
        <v>76124778</v>
      </c>
      <c r="K47" s="7">
        <f t="shared" si="7"/>
        <v>52540000</v>
      </c>
    </row>
    <row r="48" spans="1:11" ht="13.5" x14ac:dyDescent="0.25">
      <c r="A48" s="47" t="s">
        <v>31</v>
      </c>
      <c r="B48" s="48" t="s">
        <v>20</v>
      </c>
      <c r="C48" s="6">
        <v>753950</v>
      </c>
      <c r="D48" s="6">
        <v>553378</v>
      </c>
      <c r="E48" s="7">
        <v>879698</v>
      </c>
      <c r="F48" s="8">
        <v>1650000</v>
      </c>
      <c r="G48" s="6"/>
      <c r="H48" s="9"/>
      <c r="I48" s="10">
        <v>250000</v>
      </c>
      <c r="J48" s="6">
        <v>750000</v>
      </c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>
        <v>540000</v>
      </c>
      <c r="G49" s="16"/>
      <c r="H49" s="19"/>
      <c r="I49" s="20">
        <v>1940000</v>
      </c>
      <c r="J49" s="16">
        <v>400000</v>
      </c>
      <c r="K49" s="17">
        <v>200000</v>
      </c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753950</v>
      </c>
      <c r="D50" s="21">
        <f t="shared" si="8"/>
        <v>553378</v>
      </c>
      <c r="E50" s="22">
        <f t="shared" si="8"/>
        <v>879698</v>
      </c>
      <c r="F50" s="23">
        <f t="shared" si="8"/>
        <v>2190000</v>
      </c>
      <c r="G50" s="21">
        <f t="shared" si="8"/>
        <v>0</v>
      </c>
      <c r="H50" s="24">
        <f t="shared" si="8"/>
        <v>0</v>
      </c>
      <c r="I50" s="25">
        <f t="shared" si="8"/>
        <v>2190000</v>
      </c>
      <c r="J50" s="21">
        <f t="shared" si="8"/>
        <v>1150000</v>
      </c>
      <c r="K50" s="22">
        <f t="shared" si="8"/>
        <v>200000</v>
      </c>
    </row>
    <row r="51" spans="1:11" ht="13.5" x14ac:dyDescent="0.25">
      <c r="A51" s="49" t="s">
        <v>96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68529</v>
      </c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97</v>
      </c>
      <c r="B57" s="37" t="s">
        <v>30</v>
      </c>
      <c r="C57" s="21">
        <f t="shared" ref="C57:K57" si="10">SUM(C55:C56)</f>
        <v>68529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>
        <v>170399</v>
      </c>
      <c r="F62" s="13">
        <v>20000</v>
      </c>
      <c r="G62" s="11">
        <v>20000</v>
      </c>
      <c r="H62" s="14">
        <v>20000</v>
      </c>
      <c r="I62" s="15">
        <v>35000</v>
      </c>
      <c r="J62" s="11">
        <v>35000</v>
      </c>
      <c r="K62" s="12">
        <v>20000</v>
      </c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>
        <v>175000</v>
      </c>
      <c r="J63" s="6">
        <v>30000</v>
      </c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39599768</v>
      </c>
      <c r="D69" s="38">
        <f t="shared" ref="D69:K69" si="12">D79+D82+D83+D86+D89+D90+SUM(D93:D99)</f>
        <v>41377013</v>
      </c>
      <c r="E69" s="39">
        <f t="shared" si="12"/>
        <v>65716621</v>
      </c>
      <c r="F69" s="40">
        <f t="shared" si="12"/>
        <v>173577184</v>
      </c>
      <c r="G69" s="38">
        <f t="shared" si="12"/>
        <v>205572257</v>
      </c>
      <c r="H69" s="41">
        <f t="shared" si="12"/>
        <v>205572257</v>
      </c>
      <c r="I69" s="42">
        <f t="shared" si="12"/>
        <v>188590871</v>
      </c>
      <c r="J69" s="38">
        <f t="shared" si="12"/>
        <v>271224780</v>
      </c>
      <c r="K69" s="39">
        <f t="shared" si="12"/>
        <v>263603617</v>
      </c>
    </row>
    <row r="70" spans="1:11" ht="13.5" x14ac:dyDescent="0.25">
      <c r="A70" s="44" t="s">
        <v>19</v>
      </c>
      <c r="B70" s="45" t="s">
        <v>20</v>
      </c>
      <c r="C70" s="6"/>
      <c r="D70" s="6">
        <v>7761722</v>
      </c>
      <c r="E70" s="7">
        <v>12743614</v>
      </c>
      <c r="F70" s="8">
        <v>15860000</v>
      </c>
      <c r="G70" s="6">
        <v>23210000</v>
      </c>
      <c r="H70" s="9">
        <v>23210000</v>
      </c>
      <c r="I70" s="10">
        <v>52951409</v>
      </c>
      <c r="J70" s="6">
        <v>61049849</v>
      </c>
      <c r="K70" s="7">
        <v>56870276</v>
      </c>
    </row>
    <row r="71" spans="1:11" ht="13.5" x14ac:dyDescent="0.25">
      <c r="A71" s="44" t="s">
        <v>21</v>
      </c>
      <c r="B71" s="45" t="s">
        <v>20</v>
      </c>
      <c r="C71" s="6">
        <v>2230810</v>
      </c>
      <c r="D71" s="6">
        <v>3360360</v>
      </c>
      <c r="E71" s="7">
        <v>23415329</v>
      </c>
      <c r="F71" s="8">
        <v>30120200</v>
      </c>
      <c r="G71" s="6">
        <v>36498517</v>
      </c>
      <c r="H71" s="9">
        <v>36498517</v>
      </c>
      <c r="I71" s="10">
        <v>11737496</v>
      </c>
      <c r="J71" s="6">
        <v>13000000</v>
      </c>
      <c r="K71" s="7">
        <v>18000000</v>
      </c>
    </row>
    <row r="72" spans="1:11" ht="13.5" x14ac:dyDescent="0.25">
      <c r="A72" s="44" t="s">
        <v>22</v>
      </c>
      <c r="B72" s="45" t="s">
        <v>20</v>
      </c>
      <c r="C72" s="6">
        <v>3370875</v>
      </c>
      <c r="D72" s="6">
        <v>2777465</v>
      </c>
      <c r="E72" s="7">
        <v>2550643</v>
      </c>
      <c r="F72" s="8">
        <v>2250000</v>
      </c>
      <c r="G72" s="6">
        <v>2713000</v>
      </c>
      <c r="H72" s="9">
        <v>2713000</v>
      </c>
      <c r="I72" s="10">
        <v>8150000</v>
      </c>
      <c r="J72" s="6">
        <v>25731000</v>
      </c>
      <c r="K72" s="7">
        <v>8700000</v>
      </c>
    </row>
    <row r="73" spans="1:11" ht="13.5" x14ac:dyDescent="0.25">
      <c r="A73" s="44" t="s">
        <v>23</v>
      </c>
      <c r="B73" s="45" t="s">
        <v>20</v>
      </c>
      <c r="C73" s="6">
        <v>-4017903</v>
      </c>
      <c r="D73" s="6">
        <v>16056968</v>
      </c>
      <c r="E73" s="7">
        <v>744789</v>
      </c>
      <c r="F73" s="8">
        <v>19905000</v>
      </c>
      <c r="G73" s="6">
        <v>24778417</v>
      </c>
      <c r="H73" s="9">
        <v>24778417</v>
      </c>
      <c r="I73" s="10">
        <v>25273096</v>
      </c>
      <c r="J73" s="6">
        <v>74543931</v>
      </c>
      <c r="K73" s="7">
        <v>33738000</v>
      </c>
    </row>
    <row r="74" spans="1:11" ht="13.5" x14ac:dyDescent="0.25">
      <c r="A74" s="44" t="s">
        <v>24</v>
      </c>
      <c r="B74" s="45" t="s">
        <v>20</v>
      </c>
      <c r="C74" s="6">
        <v>34286550</v>
      </c>
      <c r="D74" s="6">
        <v>4382674</v>
      </c>
      <c r="E74" s="7">
        <v>21515898</v>
      </c>
      <c r="F74" s="8">
        <v>101000000</v>
      </c>
      <c r="G74" s="6">
        <v>110962367</v>
      </c>
      <c r="H74" s="9">
        <v>110962367</v>
      </c>
      <c r="I74" s="10">
        <v>70145218</v>
      </c>
      <c r="J74" s="6">
        <v>71990000</v>
      </c>
      <c r="K74" s="7">
        <v>139085341</v>
      </c>
    </row>
    <row r="75" spans="1:11" ht="13.5" x14ac:dyDescent="0.25">
      <c r="A75" s="44" t="s">
        <v>25</v>
      </c>
      <c r="B75" s="45" t="s">
        <v>20</v>
      </c>
      <c r="C75" s="6"/>
      <c r="D75" s="6">
        <v>495498</v>
      </c>
      <c r="E75" s="7"/>
      <c r="F75" s="8"/>
      <c r="G75" s="6">
        <v>300000</v>
      </c>
      <c r="H75" s="9">
        <v>300000</v>
      </c>
      <c r="I75" s="10">
        <v>2000000</v>
      </c>
      <c r="J75" s="6">
        <v>1000000</v>
      </c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35870332</v>
      </c>
      <c r="D79" s="6">
        <f t="shared" ref="D79:K79" si="13">SUM(D70:D78)</f>
        <v>34834687</v>
      </c>
      <c r="E79" s="7">
        <f t="shared" si="13"/>
        <v>60970273</v>
      </c>
      <c r="F79" s="8">
        <f t="shared" si="13"/>
        <v>169135200</v>
      </c>
      <c r="G79" s="6">
        <f t="shared" si="13"/>
        <v>198462301</v>
      </c>
      <c r="H79" s="9">
        <f t="shared" si="13"/>
        <v>198462301</v>
      </c>
      <c r="I79" s="10">
        <f t="shared" si="13"/>
        <v>170257219</v>
      </c>
      <c r="J79" s="6">
        <f t="shared" si="13"/>
        <v>247314780</v>
      </c>
      <c r="K79" s="7">
        <f t="shared" si="13"/>
        <v>256393617</v>
      </c>
    </row>
    <row r="80" spans="1:11" ht="13.5" x14ac:dyDescent="0.25">
      <c r="A80" s="47" t="s">
        <v>31</v>
      </c>
      <c r="B80" s="48" t="s">
        <v>20</v>
      </c>
      <c r="C80" s="6">
        <v>996028</v>
      </c>
      <c r="D80" s="6">
        <v>4539097</v>
      </c>
      <c r="E80" s="7">
        <v>2127563</v>
      </c>
      <c r="F80" s="8">
        <v>2070000</v>
      </c>
      <c r="G80" s="6">
        <v>2509962</v>
      </c>
      <c r="H80" s="9">
        <v>2509962</v>
      </c>
      <c r="I80" s="10">
        <v>2350000</v>
      </c>
      <c r="J80" s="6">
        <v>4200000</v>
      </c>
      <c r="K80" s="7">
        <v>4050000</v>
      </c>
    </row>
    <row r="81" spans="1:11" ht="13.5" x14ac:dyDescent="0.25">
      <c r="A81" s="47" t="s">
        <v>32</v>
      </c>
      <c r="B81" s="37" t="s">
        <v>20</v>
      </c>
      <c r="C81" s="16">
        <v>1624809</v>
      </c>
      <c r="D81" s="16">
        <v>292200</v>
      </c>
      <c r="E81" s="17">
        <v>712360</v>
      </c>
      <c r="F81" s="18">
        <v>1131984</v>
      </c>
      <c r="G81" s="16">
        <v>665549</v>
      </c>
      <c r="H81" s="19">
        <v>665549</v>
      </c>
      <c r="I81" s="20">
        <v>3267652</v>
      </c>
      <c r="J81" s="16">
        <v>600000</v>
      </c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2620837</v>
      </c>
      <c r="D82" s="21">
        <f t="shared" si="14"/>
        <v>4831297</v>
      </c>
      <c r="E82" s="22">
        <f t="shared" si="14"/>
        <v>2839923</v>
      </c>
      <c r="F82" s="23">
        <f t="shared" si="14"/>
        <v>3201984</v>
      </c>
      <c r="G82" s="21">
        <f t="shared" si="14"/>
        <v>3175511</v>
      </c>
      <c r="H82" s="24">
        <f t="shared" si="14"/>
        <v>3175511</v>
      </c>
      <c r="I82" s="25">
        <f t="shared" si="14"/>
        <v>5617652</v>
      </c>
      <c r="J82" s="21">
        <f t="shared" si="14"/>
        <v>4800000</v>
      </c>
      <c r="K82" s="22">
        <f t="shared" si="14"/>
        <v>4050000</v>
      </c>
    </row>
    <row r="83" spans="1:11" ht="13.5" x14ac:dyDescent="0.25">
      <c r="A83" s="49" t="s">
        <v>96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1099358</v>
      </c>
      <c r="D87" s="6">
        <v>1708709</v>
      </c>
      <c r="E87" s="7">
        <v>1906425</v>
      </c>
      <c r="F87" s="8">
        <v>900000</v>
      </c>
      <c r="G87" s="6">
        <v>3734445</v>
      </c>
      <c r="H87" s="9">
        <v>3734445</v>
      </c>
      <c r="I87" s="10">
        <v>12220000</v>
      </c>
      <c r="J87" s="6">
        <v>18460000</v>
      </c>
      <c r="K87" s="7">
        <v>2510000</v>
      </c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>
        <v>340000</v>
      </c>
      <c r="G88" s="16">
        <v>200000</v>
      </c>
      <c r="H88" s="19">
        <v>200000</v>
      </c>
      <c r="I88" s="20">
        <v>490000</v>
      </c>
      <c r="J88" s="16">
        <v>650000</v>
      </c>
      <c r="K88" s="17">
        <v>650000</v>
      </c>
    </row>
    <row r="89" spans="1:11" ht="28.9" customHeight="1" x14ac:dyDescent="0.25">
      <c r="A89" s="46" t="s">
        <v>97</v>
      </c>
      <c r="B89" s="37" t="s">
        <v>30</v>
      </c>
      <c r="C89" s="21">
        <f t="shared" ref="C89:K89" si="16">SUM(C87:C88)</f>
        <v>1099358</v>
      </c>
      <c r="D89" s="21">
        <f t="shared" si="16"/>
        <v>1708709</v>
      </c>
      <c r="E89" s="22">
        <f t="shared" si="16"/>
        <v>1906425</v>
      </c>
      <c r="F89" s="23">
        <f t="shared" si="16"/>
        <v>1240000</v>
      </c>
      <c r="G89" s="21">
        <f t="shared" si="16"/>
        <v>3934445</v>
      </c>
      <c r="H89" s="24">
        <f t="shared" si="16"/>
        <v>3934445</v>
      </c>
      <c r="I89" s="25">
        <f t="shared" si="16"/>
        <v>12710000</v>
      </c>
      <c r="J89" s="21">
        <f t="shared" si="16"/>
        <v>19110000</v>
      </c>
      <c r="K89" s="22">
        <f t="shared" si="16"/>
        <v>3160000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>
        <v>9241</v>
      </c>
      <c r="D95" s="6">
        <v>2320</v>
      </c>
      <c r="E95" s="7"/>
      <c r="F95" s="8"/>
      <c r="G95" s="6"/>
      <c r="H95" s="9"/>
      <c r="I95" s="10">
        <v>6000</v>
      </c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154314849</v>
      </c>
      <c r="D101" s="38">
        <f t="shared" ref="D101:K101" si="18">D111+D114+D115+D118+D121+D122+SUM(D125:D131)</f>
        <v>156018472</v>
      </c>
      <c r="E101" s="39">
        <f t="shared" si="18"/>
        <v>191180936</v>
      </c>
      <c r="F101" s="40">
        <f t="shared" si="18"/>
        <v>370443246</v>
      </c>
      <c r="G101" s="38">
        <f t="shared" si="18"/>
        <v>463450356</v>
      </c>
      <c r="H101" s="41">
        <f t="shared" si="18"/>
        <v>463450356</v>
      </c>
      <c r="I101" s="42">
        <f t="shared" si="18"/>
        <v>787983236</v>
      </c>
      <c r="J101" s="38">
        <f t="shared" si="18"/>
        <v>943981762</v>
      </c>
      <c r="K101" s="39">
        <f t="shared" si="18"/>
        <v>747286003</v>
      </c>
    </row>
    <row r="102" spans="1:11" ht="13.5" x14ac:dyDescent="0.25">
      <c r="A102" s="44" t="s">
        <v>19</v>
      </c>
      <c r="B102" s="45" t="s">
        <v>20</v>
      </c>
      <c r="C102" s="6"/>
      <c r="D102" s="6">
        <v>53285031</v>
      </c>
      <c r="E102" s="7">
        <v>59877640</v>
      </c>
      <c r="F102" s="8">
        <v>57482276</v>
      </c>
      <c r="G102" s="6">
        <v>90640150</v>
      </c>
      <c r="H102" s="9">
        <v>90640150</v>
      </c>
      <c r="I102" s="10">
        <v>123441048</v>
      </c>
      <c r="J102" s="6">
        <v>100824849</v>
      </c>
      <c r="K102" s="7">
        <v>96845276</v>
      </c>
    </row>
    <row r="103" spans="1:11" ht="13.5" x14ac:dyDescent="0.25">
      <c r="A103" s="44" t="s">
        <v>21</v>
      </c>
      <c r="B103" s="45" t="s">
        <v>20</v>
      </c>
      <c r="C103" s="6">
        <v>2456245</v>
      </c>
      <c r="D103" s="6">
        <v>3760360</v>
      </c>
      <c r="E103" s="7">
        <v>23912339</v>
      </c>
      <c r="F103" s="8">
        <v>30420200</v>
      </c>
      <c r="G103" s="6">
        <v>49086989</v>
      </c>
      <c r="H103" s="9">
        <v>49086989</v>
      </c>
      <c r="I103" s="10">
        <v>27367346</v>
      </c>
      <c r="J103" s="6">
        <v>13300000</v>
      </c>
      <c r="K103" s="7">
        <v>18300000</v>
      </c>
    </row>
    <row r="104" spans="1:11" ht="13.5" x14ac:dyDescent="0.25">
      <c r="A104" s="44" t="s">
        <v>22</v>
      </c>
      <c r="B104" s="45" t="s">
        <v>20</v>
      </c>
      <c r="C104" s="6">
        <v>48183017</v>
      </c>
      <c r="D104" s="6">
        <v>25396957</v>
      </c>
      <c r="E104" s="7">
        <v>25543518</v>
      </c>
      <c r="F104" s="8">
        <v>55973809</v>
      </c>
      <c r="G104" s="6">
        <v>45784377</v>
      </c>
      <c r="H104" s="9">
        <v>45784377</v>
      </c>
      <c r="I104" s="10">
        <v>142466022</v>
      </c>
      <c r="J104" s="6">
        <v>167214863</v>
      </c>
      <c r="K104" s="7">
        <v>164025478</v>
      </c>
    </row>
    <row r="105" spans="1:11" ht="13.5" x14ac:dyDescent="0.25">
      <c r="A105" s="44" t="s">
        <v>23</v>
      </c>
      <c r="B105" s="45" t="s">
        <v>20</v>
      </c>
      <c r="C105" s="6">
        <v>9047353</v>
      </c>
      <c r="D105" s="6">
        <v>22372377</v>
      </c>
      <c r="E105" s="7">
        <v>6748896</v>
      </c>
      <c r="F105" s="8">
        <v>43992427</v>
      </c>
      <c r="G105" s="6">
        <v>61862930</v>
      </c>
      <c r="H105" s="9">
        <v>61862930</v>
      </c>
      <c r="I105" s="10">
        <v>236123463</v>
      </c>
      <c r="J105" s="6">
        <v>467506957</v>
      </c>
      <c r="K105" s="7">
        <v>199035445</v>
      </c>
    </row>
    <row r="106" spans="1:11" ht="13.5" x14ac:dyDescent="0.25">
      <c r="A106" s="44" t="s">
        <v>24</v>
      </c>
      <c r="B106" s="45" t="s">
        <v>20</v>
      </c>
      <c r="C106" s="6">
        <v>44118620</v>
      </c>
      <c r="D106" s="6">
        <v>11659027</v>
      </c>
      <c r="E106" s="7">
        <v>32068670</v>
      </c>
      <c r="F106" s="8">
        <v>130500000</v>
      </c>
      <c r="G106" s="6">
        <v>143820140</v>
      </c>
      <c r="H106" s="9">
        <v>143820140</v>
      </c>
      <c r="I106" s="10">
        <v>130270725</v>
      </c>
      <c r="J106" s="6">
        <v>97667543</v>
      </c>
      <c r="K106" s="7">
        <v>193756341</v>
      </c>
    </row>
    <row r="107" spans="1:11" ht="13.5" x14ac:dyDescent="0.25">
      <c r="A107" s="44" t="s">
        <v>25</v>
      </c>
      <c r="B107" s="45" t="s">
        <v>20</v>
      </c>
      <c r="C107" s="6">
        <v>9474710</v>
      </c>
      <c r="D107" s="6">
        <v>5502070</v>
      </c>
      <c r="E107" s="7">
        <v>1781281</v>
      </c>
      <c r="F107" s="8">
        <v>1500000</v>
      </c>
      <c r="G107" s="6">
        <v>2609740</v>
      </c>
      <c r="H107" s="9">
        <v>2609740</v>
      </c>
      <c r="I107" s="10">
        <v>4847550</v>
      </c>
      <c r="J107" s="6">
        <v>1000000</v>
      </c>
      <c r="K107" s="7">
        <v>4000000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>
        <v>1169625</v>
      </c>
      <c r="D110" s="16">
        <v>1210790</v>
      </c>
      <c r="E110" s="17">
        <v>3554112</v>
      </c>
      <c r="F110" s="18">
        <v>1620000</v>
      </c>
      <c r="G110" s="16">
        <v>1563008</v>
      </c>
      <c r="H110" s="19">
        <v>1563008</v>
      </c>
      <c r="I110" s="20">
        <v>8190000</v>
      </c>
      <c r="J110" s="16">
        <v>10300000</v>
      </c>
      <c r="K110" s="17">
        <v>5220000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114449570</v>
      </c>
      <c r="D111" s="6">
        <f t="shared" ref="D111:K111" si="19">SUM(D102:D110)</f>
        <v>123186612</v>
      </c>
      <c r="E111" s="7">
        <f t="shared" si="19"/>
        <v>153486456</v>
      </c>
      <c r="F111" s="8">
        <f t="shared" si="19"/>
        <v>321488712</v>
      </c>
      <c r="G111" s="6">
        <f t="shared" si="19"/>
        <v>395367334</v>
      </c>
      <c r="H111" s="9">
        <f t="shared" si="19"/>
        <v>395367334</v>
      </c>
      <c r="I111" s="10">
        <f t="shared" si="19"/>
        <v>672706154</v>
      </c>
      <c r="J111" s="6">
        <f t="shared" si="19"/>
        <v>857814212</v>
      </c>
      <c r="K111" s="7">
        <f t="shared" si="19"/>
        <v>681182540</v>
      </c>
    </row>
    <row r="112" spans="1:11" ht="13.5" x14ac:dyDescent="0.25">
      <c r="A112" s="47" t="s">
        <v>31</v>
      </c>
      <c r="B112" s="48" t="s">
        <v>20</v>
      </c>
      <c r="C112" s="6">
        <v>655459</v>
      </c>
      <c r="D112" s="6">
        <v>6040101</v>
      </c>
      <c r="E112" s="7">
        <v>4694610</v>
      </c>
      <c r="F112" s="8">
        <v>5729000</v>
      </c>
      <c r="G112" s="6">
        <v>5658790</v>
      </c>
      <c r="H112" s="9">
        <v>5658790</v>
      </c>
      <c r="I112" s="10">
        <v>10880000</v>
      </c>
      <c r="J112" s="6">
        <v>8240000</v>
      </c>
      <c r="K112" s="7">
        <v>8520000</v>
      </c>
    </row>
    <row r="113" spans="1:11" ht="13.5" x14ac:dyDescent="0.25">
      <c r="A113" s="47" t="s">
        <v>32</v>
      </c>
      <c r="B113" s="37" t="s">
        <v>20</v>
      </c>
      <c r="C113" s="16">
        <v>2046993</v>
      </c>
      <c r="D113" s="16">
        <v>635144</v>
      </c>
      <c r="E113" s="17">
        <v>2162471</v>
      </c>
      <c r="F113" s="18">
        <v>14688034</v>
      </c>
      <c r="G113" s="16">
        <v>3705941</v>
      </c>
      <c r="H113" s="19">
        <v>3705941</v>
      </c>
      <c r="I113" s="20">
        <v>8147652</v>
      </c>
      <c r="J113" s="16">
        <v>15452550</v>
      </c>
      <c r="K113" s="17">
        <v>8075463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2702452</v>
      </c>
      <c r="D114" s="21">
        <f t="shared" si="20"/>
        <v>6675245</v>
      </c>
      <c r="E114" s="22">
        <f t="shared" si="20"/>
        <v>6857081</v>
      </c>
      <c r="F114" s="23">
        <f t="shared" si="20"/>
        <v>20417034</v>
      </c>
      <c r="G114" s="21">
        <f t="shared" si="20"/>
        <v>9364731</v>
      </c>
      <c r="H114" s="24">
        <f t="shared" si="20"/>
        <v>9364731</v>
      </c>
      <c r="I114" s="25">
        <f t="shared" si="20"/>
        <v>19027652</v>
      </c>
      <c r="J114" s="21">
        <f t="shared" si="20"/>
        <v>23692550</v>
      </c>
      <c r="K114" s="22">
        <f t="shared" si="20"/>
        <v>16595463</v>
      </c>
    </row>
    <row r="115" spans="1:11" ht="13.5" x14ac:dyDescent="0.25">
      <c r="A115" s="49" t="s">
        <v>96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>
        <v>500000</v>
      </c>
      <c r="J116" s="11">
        <v>750000</v>
      </c>
      <c r="K116" s="12">
        <v>1350000</v>
      </c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>
        <v>50000</v>
      </c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50000</v>
      </c>
      <c r="G118" s="6">
        <f t="shared" si="21"/>
        <v>0</v>
      </c>
      <c r="H118" s="9">
        <f t="shared" si="21"/>
        <v>0</v>
      </c>
      <c r="I118" s="10">
        <f t="shared" si="21"/>
        <v>500000</v>
      </c>
      <c r="J118" s="6">
        <f t="shared" si="21"/>
        <v>750000</v>
      </c>
      <c r="K118" s="7">
        <f t="shared" si="21"/>
        <v>1350000</v>
      </c>
    </row>
    <row r="119" spans="1:11" ht="13.5" x14ac:dyDescent="0.25">
      <c r="A119" s="47" t="s">
        <v>37</v>
      </c>
      <c r="B119" s="48" t="s">
        <v>20</v>
      </c>
      <c r="C119" s="6">
        <v>4405353</v>
      </c>
      <c r="D119" s="6">
        <v>4149002</v>
      </c>
      <c r="E119" s="7">
        <v>6780749</v>
      </c>
      <c r="F119" s="8">
        <v>5370000</v>
      </c>
      <c r="G119" s="6">
        <v>7776905</v>
      </c>
      <c r="H119" s="9">
        <v>7776905</v>
      </c>
      <c r="I119" s="10">
        <v>19416800</v>
      </c>
      <c r="J119" s="6">
        <v>23460000</v>
      </c>
      <c r="K119" s="7">
        <v>7610000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>
        <v>340000</v>
      </c>
      <c r="G120" s="16">
        <v>200000</v>
      </c>
      <c r="H120" s="19">
        <v>200000</v>
      </c>
      <c r="I120" s="20">
        <v>1240000</v>
      </c>
      <c r="J120" s="16">
        <v>1650000</v>
      </c>
      <c r="K120" s="17">
        <v>1900000</v>
      </c>
    </row>
    <row r="121" spans="1:11" ht="28.9" customHeight="1" x14ac:dyDescent="0.25">
      <c r="A121" s="46" t="s">
        <v>97</v>
      </c>
      <c r="B121" s="37" t="s">
        <v>30</v>
      </c>
      <c r="C121" s="21">
        <f t="shared" ref="C121:K121" si="22">SUM(C119:C120)</f>
        <v>4405353</v>
      </c>
      <c r="D121" s="21">
        <f t="shared" si="22"/>
        <v>4149002</v>
      </c>
      <c r="E121" s="22">
        <f t="shared" si="22"/>
        <v>6780749</v>
      </c>
      <c r="F121" s="23">
        <f t="shared" si="22"/>
        <v>5710000</v>
      </c>
      <c r="G121" s="21">
        <f t="shared" si="22"/>
        <v>7976905</v>
      </c>
      <c r="H121" s="24">
        <f t="shared" si="22"/>
        <v>7976905</v>
      </c>
      <c r="I121" s="25">
        <f t="shared" si="22"/>
        <v>20656800</v>
      </c>
      <c r="J121" s="21">
        <f t="shared" si="22"/>
        <v>25110000</v>
      </c>
      <c r="K121" s="22">
        <f t="shared" si="22"/>
        <v>9510000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1498574</v>
      </c>
      <c r="D124" s="16"/>
      <c r="E124" s="17">
        <v>21662</v>
      </c>
      <c r="F124" s="18">
        <v>500000</v>
      </c>
      <c r="G124" s="16"/>
      <c r="H124" s="19"/>
      <c r="I124" s="20">
        <v>100000</v>
      </c>
      <c r="J124" s="16">
        <v>100000</v>
      </c>
      <c r="K124" s="17">
        <v>100000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1498574</v>
      </c>
      <c r="D125" s="6">
        <f t="shared" si="23"/>
        <v>0</v>
      </c>
      <c r="E125" s="7">
        <f t="shared" si="23"/>
        <v>21662</v>
      </c>
      <c r="F125" s="8">
        <f t="shared" si="23"/>
        <v>500000</v>
      </c>
      <c r="G125" s="6">
        <f t="shared" si="23"/>
        <v>0</v>
      </c>
      <c r="H125" s="9">
        <f t="shared" si="23"/>
        <v>0</v>
      </c>
      <c r="I125" s="10">
        <f t="shared" si="23"/>
        <v>100000</v>
      </c>
      <c r="J125" s="6">
        <f t="shared" si="23"/>
        <v>100000</v>
      </c>
      <c r="K125" s="7">
        <f t="shared" si="23"/>
        <v>100000</v>
      </c>
    </row>
    <row r="126" spans="1:11" ht="13.5" x14ac:dyDescent="0.25">
      <c r="A126" s="50" t="s">
        <v>43</v>
      </c>
      <c r="B126" s="37" t="s">
        <v>20</v>
      </c>
      <c r="C126" s="11">
        <v>6161790</v>
      </c>
      <c r="D126" s="11">
        <v>1827408</v>
      </c>
      <c r="E126" s="12">
        <v>5177110</v>
      </c>
      <c r="F126" s="13">
        <v>1637500</v>
      </c>
      <c r="G126" s="11">
        <v>2303846</v>
      </c>
      <c r="H126" s="14">
        <v>2303846</v>
      </c>
      <c r="I126" s="15">
        <v>5247000</v>
      </c>
      <c r="J126" s="11">
        <v>4225000</v>
      </c>
      <c r="K126" s="12">
        <v>4848000</v>
      </c>
    </row>
    <row r="127" spans="1:11" ht="13.5" x14ac:dyDescent="0.25">
      <c r="A127" s="49" t="s">
        <v>44</v>
      </c>
      <c r="B127" s="37" t="s">
        <v>20</v>
      </c>
      <c r="C127" s="6">
        <v>2010842</v>
      </c>
      <c r="D127" s="6">
        <v>1004140</v>
      </c>
      <c r="E127" s="7">
        <v>575602</v>
      </c>
      <c r="F127" s="8">
        <v>568000</v>
      </c>
      <c r="G127" s="6">
        <v>1116920</v>
      </c>
      <c r="H127" s="9">
        <v>1116920</v>
      </c>
      <c r="I127" s="10">
        <v>1898000</v>
      </c>
      <c r="J127" s="6">
        <v>2119500</v>
      </c>
      <c r="K127" s="7">
        <v>1600000</v>
      </c>
    </row>
    <row r="128" spans="1:11" ht="13.5" x14ac:dyDescent="0.25">
      <c r="A128" s="49" t="s">
        <v>45</v>
      </c>
      <c r="B128" s="37" t="s">
        <v>20</v>
      </c>
      <c r="C128" s="6">
        <v>9807039</v>
      </c>
      <c r="D128" s="6">
        <v>5685444</v>
      </c>
      <c r="E128" s="7">
        <v>10805726</v>
      </c>
      <c r="F128" s="8">
        <v>14512000</v>
      </c>
      <c r="G128" s="6">
        <v>32003176</v>
      </c>
      <c r="H128" s="9">
        <v>32003176</v>
      </c>
      <c r="I128" s="10">
        <v>25561630</v>
      </c>
      <c r="J128" s="6">
        <v>10134500</v>
      </c>
      <c r="K128" s="7">
        <v>16630000</v>
      </c>
    </row>
    <row r="129" spans="1:11" ht="13.5" x14ac:dyDescent="0.25">
      <c r="A129" s="50" t="s">
        <v>46</v>
      </c>
      <c r="B129" s="48" t="s">
        <v>20</v>
      </c>
      <c r="C129" s="6">
        <v>13279229</v>
      </c>
      <c r="D129" s="6">
        <v>13490621</v>
      </c>
      <c r="E129" s="7">
        <v>7476550</v>
      </c>
      <c r="F129" s="8">
        <v>5560000</v>
      </c>
      <c r="G129" s="6">
        <v>15317444</v>
      </c>
      <c r="H129" s="9">
        <v>15317444</v>
      </c>
      <c r="I129" s="10">
        <v>42286000</v>
      </c>
      <c r="J129" s="6">
        <v>20036000</v>
      </c>
      <c r="K129" s="7">
        <v>15470000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154314849</v>
      </c>
      <c r="D132" s="54">
        <f t="shared" ref="D132:K132" si="24">+D5+D37+D69</f>
        <v>156018472</v>
      </c>
      <c r="E132" s="55">
        <f t="shared" si="24"/>
        <v>191180936</v>
      </c>
      <c r="F132" s="56">
        <f t="shared" si="24"/>
        <v>370443246</v>
      </c>
      <c r="G132" s="54">
        <f t="shared" si="24"/>
        <v>463450356</v>
      </c>
      <c r="H132" s="57">
        <f t="shared" si="24"/>
        <v>463450356</v>
      </c>
      <c r="I132" s="58">
        <f t="shared" si="24"/>
        <v>787983236</v>
      </c>
      <c r="J132" s="54">
        <f t="shared" si="24"/>
        <v>943981762</v>
      </c>
      <c r="K132" s="55">
        <f t="shared" si="24"/>
        <v>747286003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170368644</v>
      </c>
      <c r="D134" s="38">
        <f t="shared" ref="D134:K134" si="25">D144+D147+D148+D151+D154+D155+SUM(D158:D164)</f>
        <v>9724967</v>
      </c>
      <c r="E134" s="39">
        <f t="shared" si="25"/>
        <v>31614936</v>
      </c>
      <c r="F134" s="40">
        <f t="shared" si="25"/>
        <v>3002545273</v>
      </c>
      <c r="G134" s="38">
        <f t="shared" si="25"/>
        <v>3095552383</v>
      </c>
      <c r="H134" s="41">
        <f t="shared" si="25"/>
        <v>3095552383</v>
      </c>
      <c r="I134" s="42">
        <f t="shared" si="25"/>
        <v>3724725283</v>
      </c>
      <c r="J134" s="38">
        <f t="shared" si="25"/>
        <v>4496341856</v>
      </c>
      <c r="K134" s="39">
        <f t="shared" si="25"/>
        <v>5083504070</v>
      </c>
    </row>
    <row r="135" spans="1:11" ht="13.5" x14ac:dyDescent="0.25">
      <c r="A135" s="44" t="s">
        <v>19</v>
      </c>
      <c r="B135" s="45" t="s">
        <v>20</v>
      </c>
      <c r="C135" s="6">
        <v>146187590</v>
      </c>
      <c r="D135" s="6">
        <v>36994580</v>
      </c>
      <c r="E135" s="7">
        <v>54447680</v>
      </c>
      <c r="F135" s="8">
        <v>992163658</v>
      </c>
      <c r="G135" s="6">
        <v>1025330441</v>
      </c>
      <c r="H135" s="9">
        <v>1025330441</v>
      </c>
      <c r="I135" s="10">
        <v>1102810450</v>
      </c>
      <c r="J135" s="6">
        <v>1148565171</v>
      </c>
      <c r="K135" s="7">
        <v>1197936906</v>
      </c>
    </row>
    <row r="136" spans="1:11" ht="13.5" x14ac:dyDescent="0.25">
      <c r="A136" s="44" t="s">
        <v>21</v>
      </c>
      <c r="B136" s="45" t="s">
        <v>20</v>
      </c>
      <c r="C136" s="6">
        <v>-1557444</v>
      </c>
      <c r="D136" s="6">
        <v>-1425711</v>
      </c>
      <c r="E136" s="7">
        <v>17333691</v>
      </c>
      <c r="F136" s="8">
        <v>45075634</v>
      </c>
      <c r="G136" s="6">
        <v>63733514</v>
      </c>
      <c r="H136" s="9">
        <v>63733514</v>
      </c>
      <c r="I136" s="10">
        <v>88428768</v>
      </c>
      <c r="J136" s="6">
        <v>97558751</v>
      </c>
      <c r="K136" s="7">
        <v>109741683</v>
      </c>
    </row>
    <row r="137" spans="1:11" ht="13.5" x14ac:dyDescent="0.25">
      <c r="A137" s="44" t="s">
        <v>22</v>
      </c>
      <c r="B137" s="45" t="s">
        <v>20</v>
      </c>
      <c r="C137" s="6">
        <v>7038225</v>
      </c>
      <c r="D137" s="6">
        <v>-4042976</v>
      </c>
      <c r="E137" s="7">
        <v>-9533992</v>
      </c>
      <c r="F137" s="8">
        <v>308007602</v>
      </c>
      <c r="G137" s="6">
        <v>297818170</v>
      </c>
      <c r="H137" s="9">
        <v>297818170</v>
      </c>
      <c r="I137" s="10">
        <v>420377201</v>
      </c>
      <c r="J137" s="6">
        <v>568043188</v>
      </c>
      <c r="K137" s="7">
        <v>713279259</v>
      </c>
    </row>
    <row r="138" spans="1:11" ht="13.5" x14ac:dyDescent="0.25">
      <c r="A138" s="44" t="s">
        <v>23</v>
      </c>
      <c r="B138" s="45" t="s">
        <v>20</v>
      </c>
      <c r="C138" s="6">
        <v>30390754</v>
      </c>
      <c r="D138" s="6">
        <v>-22854100</v>
      </c>
      <c r="E138" s="7">
        <v>-23589258</v>
      </c>
      <c r="F138" s="8">
        <v>291068522</v>
      </c>
      <c r="G138" s="6">
        <v>309064025</v>
      </c>
      <c r="H138" s="9">
        <v>309064025</v>
      </c>
      <c r="I138" s="10">
        <v>511608712</v>
      </c>
      <c r="J138" s="6">
        <v>951332562</v>
      </c>
      <c r="K138" s="7">
        <v>1124555177</v>
      </c>
    </row>
    <row r="139" spans="1:11" ht="13.5" x14ac:dyDescent="0.25">
      <c r="A139" s="44" t="s">
        <v>24</v>
      </c>
      <c r="B139" s="45" t="s">
        <v>20</v>
      </c>
      <c r="C139" s="6">
        <v>-10480471</v>
      </c>
      <c r="D139" s="6">
        <v>-13062321</v>
      </c>
      <c r="E139" s="7">
        <v>99988</v>
      </c>
      <c r="F139" s="8">
        <v>311328494</v>
      </c>
      <c r="G139" s="6">
        <v>322714634</v>
      </c>
      <c r="H139" s="9">
        <v>322714634</v>
      </c>
      <c r="I139" s="10">
        <v>435942609</v>
      </c>
      <c r="J139" s="6">
        <v>504959922</v>
      </c>
      <c r="K139" s="7">
        <v>671701632</v>
      </c>
    </row>
    <row r="140" spans="1:11" ht="13.5" x14ac:dyDescent="0.25">
      <c r="A140" s="44" t="s">
        <v>25</v>
      </c>
      <c r="B140" s="45" t="s">
        <v>20</v>
      </c>
      <c r="C140" s="6">
        <v>-1942795</v>
      </c>
      <c r="D140" s="6">
        <v>3577622</v>
      </c>
      <c r="E140" s="7">
        <v>-1884517</v>
      </c>
      <c r="F140" s="8">
        <v>34668664</v>
      </c>
      <c r="G140" s="6">
        <v>35778404</v>
      </c>
      <c r="H140" s="9">
        <v>35778404</v>
      </c>
      <c r="I140" s="10">
        <v>39223692</v>
      </c>
      <c r="J140" s="6">
        <v>38817587</v>
      </c>
      <c r="K140" s="7">
        <v>41695241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-1208286</v>
      </c>
      <c r="D143" s="16"/>
      <c r="E143" s="17"/>
      <c r="F143" s="18">
        <v>3716000</v>
      </c>
      <c r="G143" s="16">
        <v>3659008</v>
      </c>
      <c r="H143" s="19">
        <v>3659008</v>
      </c>
      <c r="I143" s="20">
        <v>5349008</v>
      </c>
      <c r="J143" s="16">
        <v>9049008</v>
      </c>
      <c r="K143" s="17">
        <v>11769008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168427573</v>
      </c>
      <c r="D144" s="6">
        <f t="shared" ref="D144:K144" si="26">SUM(D135:D143)</f>
        <v>-812906</v>
      </c>
      <c r="E144" s="7">
        <f t="shared" si="26"/>
        <v>36873592</v>
      </c>
      <c r="F144" s="8">
        <f t="shared" si="26"/>
        <v>1986028574</v>
      </c>
      <c r="G144" s="6">
        <f t="shared" si="26"/>
        <v>2058098196</v>
      </c>
      <c r="H144" s="9">
        <f t="shared" si="26"/>
        <v>2058098196</v>
      </c>
      <c r="I144" s="10">
        <f t="shared" si="26"/>
        <v>2603740440</v>
      </c>
      <c r="J144" s="6">
        <f t="shared" si="26"/>
        <v>3318326189</v>
      </c>
      <c r="K144" s="7">
        <f t="shared" si="26"/>
        <v>3870678906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-70070941</v>
      </c>
      <c r="D147" s="6">
        <v>24832078</v>
      </c>
      <c r="E147" s="7">
        <v>-308635</v>
      </c>
      <c r="F147" s="8">
        <v>142080836</v>
      </c>
      <c r="G147" s="6">
        <v>133315473</v>
      </c>
      <c r="H147" s="9">
        <v>133315473</v>
      </c>
      <c r="I147" s="10">
        <v>149984744</v>
      </c>
      <c r="J147" s="6">
        <v>172887351</v>
      </c>
      <c r="K147" s="7">
        <v>182919627</v>
      </c>
    </row>
    <row r="148" spans="1:11" ht="13.5" x14ac:dyDescent="0.25">
      <c r="A148" s="49" t="s">
        <v>96</v>
      </c>
      <c r="B148" s="37" t="s">
        <v>20</v>
      </c>
      <c r="C148" s="6"/>
      <c r="D148" s="6"/>
      <c r="E148" s="7"/>
      <c r="F148" s="8">
        <v>4236000</v>
      </c>
      <c r="G148" s="6">
        <v>4236000</v>
      </c>
      <c r="H148" s="9">
        <v>4236000</v>
      </c>
      <c r="I148" s="10">
        <v>4236000</v>
      </c>
      <c r="J148" s="6">
        <v>4236000</v>
      </c>
      <c r="K148" s="7">
        <v>4236000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-169070</v>
      </c>
      <c r="D151" s="6">
        <v>-7591387</v>
      </c>
      <c r="E151" s="7">
        <v>-156513</v>
      </c>
      <c r="F151" s="8">
        <v>144410711</v>
      </c>
      <c r="G151" s="6">
        <v>144360711</v>
      </c>
      <c r="H151" s="9">
        <v>144360711</v>
      </c>
      <c r="I151" s="10">
        <v>144855898</v>
      </c>
      <c r="J151" s="6">
        <v>145601072</v>
      </c>
      <c r="K151" s="7">
        <v>146346259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97</v>
      </c>
      <c r="B154" s="37" t="s">
        <v>30</v>
      </c>
      <c r="C154" s="6">
        <v>68847595</v>
      </c>
      <c r="D154" s="6">
        <v>-2411957</v>
      </c>
      <c r="E154" s="7">
        <v>2357546</v>
      </c>
      <c r="F154" s="8">
        <v>341283108</v>
      </c>
      <c r="G154" s="6">
        <v>343680952</v>
      </c>
      <c r="H154" s="9">
        <v>343680952</v>
      </c>
      <c r="I154" s="10">
        <v>352793723</v>
      </c>
      <c r="J154" s="6">
        <v>369536212</v>
      </c>
      <c r="K154" s="7">
        <v>370334489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755745</v>
      </c>
      <c r="D158" s="6">
        <v>-438423</v>
      </c>
      <c r="E158" s="7">
        <v>-322458</v>
      </c>
      <c r="F158" s="8">
        <v>2722354</v>
      </c>
      <c r="G158" s="6">
        <v>2237354</v>
      </c>
      <c r="H158" s="9">
        <v>2237354</v>
      </c>
      <c r="I158" s="10">
        <v>3258354</v>
      </c>
      <c r="J158" s="6">
        <v>5018354</v>
      </c>
      <c r="K158" s="7">
        <v>6123354</v>
      </c>
    </row>
    <row r="159" spans="1:11" ht="13.5" x14ac:dyDescent="0.25">
      <c r="A159" s="50" t="s">
        <v>43</v>
      </c>
      <c r="B159" s="37" t="s">
        <v>20</v>
      </c>
      <c r="C159" s="11">
        <v>3297750</v>
      </c>
      <c r="D159" s="11">
        <v>-1367526</v>
      </c>
      <c r="E159" s="12">
        <v>3518423</v>
      </c>
      <c r="F159" s="13">
        <v>1257830</v>
      </c>
      <c r="G159" s="11">
        <v>1798081</v>
      </c>
      <c r="H159" s="14">
        <v>1798081</v>
      </c>
      <c r="I159" s="15">
        <v>1152424</v>
      </c>
      <c r="J159" s="11">
        <v>-30177</v>
      </c>
      <c r="K159" s="12">
        <v>-175799</v>
      </c>
    </row>
    <row r="160" spans="1:11" ht="13.5" x14ac:dyDescent="0.25">
      <c r="A160" s="49" t="s">
        <v>44</v>
      </c>
      <c r="B160" s="37" t="s">
        <v>20</v>
      </c>
      <c r="C160" s="6">
        <v>1314743</v>
      </c>
      <c r="D160" s="6">
        <v>1067250</v>
      </c>
      <c r="E160" s="7">
        <v>-1029889</v>
      </c>
      <c r="F160" s="8">
        <v>-2887533</v>
      </c>
      <c r="G160" s="6">
        <v>-2784113</v>
      </c>
      <c r="H160" s="9">
        <v>-2784113</v>
      </c>
      <c r="I160" s="10">
        <v>16760246</v>
      </c>
      <c r="J160" s="6">
        <v>29501755</v>
      </c>
      <c r="K160" s="7">
        <v>37694195</v>
      </c>
    </row>
    <row r="161" spans="1:11" ht="13.5" x14ac:dyDescent="0.25">
      <c r="A161" s="49" t="s">
        <v>45</v>
      </c>
      <c r="B161" s="37" t="s">
        <v>20</v>
      </c>
      <c r="C161" s="6">
        <v>4253879</v>
      </c>
      <c r="D161" s="6">
        <v>-4568664</v>
      </c>
      <c r="E161" s="7">
        <v>2109221</v>
      </c>
      <c r="F161" s="8">
        <v>-527579911</v>
      </c>
      <c r="G161" s="6">
        <v>-510141019</v>
      </c>
      <c r="H161" s="9">
        <v>-510141019</v>
      </c>
      <c r="I161" s="10">
        <v>-492306751</v>
      </c>
      <c r="J161" s="6">
        <v>-489176708</v>
      </c>
      <c r="K161" s="7">
        <v>-474242592</v>
      </c>
    </row>
    <row r="162" spans="1:11" ht="13.5" x14ac:dyDescent="0.25">
      <c r="A162" s="50" t="s">
        <v>46</v>
      </c>
      <c r="B162" s="48" t="s">
        <v>20</v>
      </c>
      <c r="C162" s="6">
        <v>-5530360</v>
      </c>
      <c r="D162" s="6">
        <v>-5037116</v>
      </c>
      <c r="E162" s="7">
        <v>-12956824</v>
      </c>
      <c r="F162" s="8">
        <v>-15830466</v>
      </c>
      <c r="G162" s="6">
        <v>-6073022</v>
      </c>
      <c r="H162" s="9">
        <v>-6073022</v>
      </c>
      <c r="I162" s="10">
        <v>13426435</v>
      </c>
      <c r="J162" s="6">
        <v>13618038</v>
      </c>
      <c r="K162" s="7">
        <v>12765861</v>
      </c>
    </row>
    <row r="163" spans="1:11" ht="13.5" x14ac:dyDescent="0.25">
      <c r="A163" s="49" t="s">
        <v>47</v>
      </c>
      <c r="B163" s="37" t="s">
        <v>20</v>
      </c>
      <c r="C163" s="6">
        <v>-758270</v>
      </c>
      <c r="D163" s="6">
        <v>6053618</v>
      </c>
      <c r="E163" s="7">
        <v>1530473</v>
      </c>
      <c r="F163" s="8">
        <v>926823770</v>
      </c>
      <c r="G163" s="6">
        <v>926823770</v>
      </c>
      <c r="H163" s="9">
        <v>926823770</v>
      </c>
      <c r="I163" s="10">
        <v>926823770</v>
      </c>
      <c r="J163" s="6">
        <v>926823770</v>
      </c>
      <c r="K163" s="7">
        <v>926823770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170368644</v>
      </c>
      <c r="D165" s="54">
        <f t="shared" ref="D165:K165" si="27">D144+D147+D148+D151+D154+D155+SUM(D158:D164)</f>
        <v>9724967</v>
      </c>
      <c r="E165" s="55">
        <f t="shared" si="27"/>
        <v>31614936</v>
      </c>
      <c r="F165" s="56">
        <f t="shared" si="27"/>
        <v>3002545273</v>
      </c>
      <c r="G165" s="54">
        <f t="shared" si="27"/>
        <v>3095552383</v>
      </c>
      <c r="H165" s="57">
        <f t="shared" si="27"/>
        <v>3095552383</v>
      </c>
      <c r="I165" s="66">
        <f t="shared" si="27"/>
        <v>3724725283</v>
      </c>
      <c r="J165" s="54">
        <f t="shared" si="27"/>
        <v>4496341856</v>
      </c>
      <c r="K165" s="55">
        <f t="shared" si="27"/>
        <v>5083504070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142899558</v>
      </c>
      <c r="D168" s="60">
        <v>158186250</v>
      </c>
      <c r="E168" s="61">
        <v>158414719</v>
      </c>
      <c r="F168" s="62">
        <v>157538927</v>
      </c>
      <c r="G168" s="60">
        <v>157538927</v>
      </c>
      <c r="H168" s="63">
        <v>157538927</v>
      </c>
      <c r="I168" s="64">
        <v>158810336</v>
      </c>
      <c r="J168" s="60">
        <v>172365189</v>
      </c>
      <c r="K168" s="61">
        <v>160123789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74645928</v>
      </c>
      <c r="D169" s="38">
        <f t="shared" ref="D169:K169" si="28">D179+D182+D183+D186+D189+D190+SUM(D193:D199)</f>
        <v>102283809</v>
      </c>
      <c r="E169" s="39">
        <f t="shared" si="28"/>
        <v>91062489</v>
      </c>
      <c r="F169" s="40">
        <f t="shared" si="28"/>
        <v>128523566</v>
      </c>
      <c r="G169" s="38">
        <f t="shared" si="28"/>
        <v>152897166</v>
      </c>
      <c r="H169" s="41">
        <f t="shared" si="28"/>
        <v>152897166</v>
      </c>
      <c r="I169" s="42">
        <f t="shared" si="28"/>
        <v>212873238</v>
      </c>
      <c r="J169" s="38">
        <f t="shared" si="28"/>
        <v>194958635</v>
      </c>
      <c r="K169" s="39">
        <f t="shared" si="28"/>
        <v>202013563</v>
      </c>
    </row>
    <row r="170" spans="1:11" ht="13.5" x14ac:dyDescent="0.25">
      <c r="A170" s="44" t="s">
        <v>19</v>
      </c>
      <c r="B170" s="45" t="s">
        <v>20</v>
      </c>
      <c r="C170" s="6">
        <v>21271339</v>
      </c>
      <c r="D170" s="6">
        <v>38711895</v>
      </c>
      <c r="E170" s="7">
        <v>32093719</v>
      </c>
      <c r="F170" s="8">
        <v>29434092</v>
      </c>
      <c r="G170" s="6">
        <v>40484092</v>
      </c>
      <c r="H170" s="9">
        <v>40484092</v>
      </c>
      <c r="I170" s="10">
        <v>51948480</v>
      </c>
      <c r="J170" s="6">
        <v>29984800</v>
      </c>
      <c r="K170" s="7">
        <v>31477840</v>
      </c>
    </row>
    <row r="171" spans="1:11" ht="13.5" x14ac:dyDescent="0.25">
      <c r="A171" s="44" t="s">
        <v>21</v>
      </c>
      <c r="B171" s="45" t="s">
        <v>20</v>
      </c>
      <c r="C171" s="6">
        <v>7602595</v>
      </c>
      <c r="D171" s="6">
        <v>6272933</v>
      </c>
      <c r="E171" s="7">
        <v>4692353</v>
      </c>
      <c r="F171" s="8">
        <v>3749000</v>
      </c>
      <c r="G171" s="6">
        <v>6409000</v>
      </c>
      <c r="H171" s="9">
        <v>6409000</v>
      </c>
      <c r="I171" s="10">
        <v>5559000</v>
      </c>
      <c r="J171" s="6">
        <v>5823000</v>
      </c>
      <c r="K171" s="7">
        <v>6094000</v>
      </c>
    </row>
    <row r="172" spans="1:11" ht="13.5" x14ac:dyDescent="0.25">
      <c r="A172" s="44" t="s">
        <v>22</v>
      </c>
      <c r="B172" s="45" t="s">
        <v>20</v>
      </c>
      <c r="C172" s="6">
        <v>9725617</v>
      </c>
      <c r="D172" s="6">
        <v>10030053</v>
      </c>
      <c r="E172" s="7">
        <v>8574139</v>
      </c>
      <c r="F172" s="8">
        <v>12278986</v>
      </c>
      <c r="G172" s="6">
        <v>12528986</v>
      </c>
      <c r="H172" s="9">
        <v>12528986</v>
      </c>
      <c r="I172" s="10">
        <v>14772000</v>
      </c>
      <c r="J172" s="6">
        <v>14274000</v>
      </c>
      <c r="K172" s="7">
        <v>15187000</v>
      </c>
    </row>
    <row r="173" spans="1:11" ht="13.5" x14ac:dyDescent="0.25">
      <c r="A173" s="44" t="s">
        <v>23</v>
      </c>
      <c r="B173" s="45" t="s">
        <v>20</v>
      </c>
      <c r="C173" s="6">
        <v>16673697</v>
      </c>
      <c r="D173" s="6">
        <v>19743294</v>
      </c>
      <c r="E173" s="7">
        <v>16719669</v>
      </c>
      <c r="F173" s="8">
        <v>10425894</v>
      </c>
      <c r="G173" s="6">
        <v>16993894</v>
      </c>
      <c r="H173" s="9">
        <v>16993894</v>
      </c>
      <c r="I173" s="10">
        <v>17753000</v>
      </c>
      <c r="J173" s="6">
        <v>19650000</v>
      </c>
      <c r="K173" s="7">
        <v>20589180</v>
      </c>
    </row>
    <row r="174" spans="1:11" ht="13.5" x14ac:dyDescent="0.25">
      <c r="A174" s="44" t="s">
        <v>24</v>
      </c>
      <c r="B174" s="45" t="s">
        <v>20</v>
      </c>
      <c r="C174" s="6">
        <v>13651183</v>
      </c>
      <c r="D174" s="6">
        <v>16084155</v>
      </c>
      <c r="E174" s="7">
        <v>15257922</v>
      </c>
      <c r="F174" s="8">
        <v>9411000</v>
      </c>
      <c r="G174" s="6">
        <v>11101000</v>
      </c>
      <c r="H174" s="9">
        <v>11101000</v>
      </c>
      <c r="I174" s="10">
        <v>12278300</v>
      </c>
      <c r="J174" s="6">
        <v>13133230</v>
      </c>
      <c r="K174" s="7">
        <v>14054253</v>
      </c>
    </row>
    <row r="175" spans="1:11" ht="13.5" x14ac:dyDescent="0.25">
      <c r="A175" s="44" t="s">
        <v>25</v>
      </c>
      <c r="B175" s="45" t="s">
        <v>20</v>
      </c>
      <c r="C175" s="6">
        <v>143771</v>
      </c>
      <c r="D175" s="6">
        <v>65308</v>
      </c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69068202</v>
      </c>
      <c r="D179" s="6">
        <f t="shared" ref="D179:K179" si="29">SUM(D170:D178)</f>
        <v>90907638</v>
      </c>
      <c r="E179" s="7">
        <f t="shared" si="29"/>
        <v>77337802</v>
      </c>
      <c r="F179" s="8">
        <f t="shared" si="29"/>
        <v>65298972</v>
      </c>
      <c r="G179" s="6">
        <f t="shared" si="29"/>
        <v>87516972</v>
      </c>
      <c r="H179" s="9">
        <f t="shared" si="29"/>
        <v>87516972</v>
      </c>
      <c r="I179" s="10">
        <f t="shared" si="29"/>
        <v>102310780</v>
      </c>
      <c r="J179" s="6">
        <f t="shared" si="29"/>
        <v>82865030</v>
      </c>
      <c r="K179" s="7">
        <f t="shared" si="29"/>
        <v>87402273</v>
      </c>
    </row>
    <row r="180" spans="1:11" ht="13.5" x14ac:dyDescent="0.25">
      <c r="A180" s="47" t="s">
        <v>31</v>
      </c>
      <c r="B180" s="48" t="s">
        <v>20</v>
      </c>
      <c r="C180" s="6"/>
      <c r="D180" s="6">
        <v>4488072</v>
      </c>
      <c r="E180" s="7">
        <v>4601886</v>
      </c>
      <c r="F180" s="8">
        <v>5598000</v>
      </c>
      <c r="G180" s="6">
        <v>5720000</v>
      </c>
      <c r="H180" s="9">
        <v>5720000</v>
      </c>
      <c r="I180" s="10">
        <v>2480000</v>
      </c>
      <c r="J180" s="6">
        <v>2607000</v>
      </c>
      <c r="K180" s="7">
        <v>2740000</v>
      </c>
    </row>
    <row r="181" spans="1:11" ht="13.5" x14ac:dyDescent="0.25">
      <c r="A181" s="47" t="s">
        <v>32</v>
      </c>
      <c r="B181" s="37" t="s">
        <v>20</v>
      </c>
      <c r="C181" s="16">
        <v>29956</v>
      </c>
      <c r="D181" s="16">
        <v>1824994</v>
      </c>
      <c r="E181" s="17">
        <v>1584433</v>
      </c>
      <c r="F181" s="18">
        <v>1817000</v>
      </c>
      <c r="G181" s="16">
        <v>1817000</v>
      </c>
      <c r="H181" s="19">
        <v>1817000</v>
      </c>
      <c r="I181" s="20">
        <v>1829000</v>
      </c>
      <c r="J181" s="16">
        <v>1920000</v>
      </c>
      <c r="K181" s="17">
        <v>2016000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29956</v>
      </c>
      <c r="D182" s="21">
        <f t="shared" si="30"/>
        <v>6313066</v>
      </c>
      <c r="E182" s="22">
        <f t="shared" si="30"/>
        <v>6186319</v>
      </c>
      <c r="F182" s="23">
        <f t="shared" si="30"/>
        <v>7415000</v>
      </c>
      <c r="G182" s="21">
        <f t="shared" si="30"/>
        <v>7537000</v>
      </c>
      <c r="H182" s="24">
        <f t="shared" si="30"/>
        <v>7537000</v>
      </c>
      <c r="I182" s="25">
        <f t="shared" si="30"/>
        <v>4309000</v>
      </c>
      <c r="J182" s="21">
        <f t="shared" si="30"/>
        <v>4527000</v>
      </c>
      <c r="K182" s="22">
        <f t="shared" si="30"/>
        <v>4756000</v>
      </c>
    </row>
    <row r="183" spans="1:11" ht="13.5" x14ac:dyDescent="0.25">
      <c r="A183" s="49" t="s">
        <v>96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>
        <v>170796</v>
      </c>
      <c r="E184" s="12">
        <v>225309</v>
      </c>
      <c r="F184" s="13">
        <v>131000</v>
      </c>
      <c r="G184" s="11">
        <v>126000</v>
      </c>
      <c r="H184" s="14">
        <v>126000</v>
      </c>
      <c r="I184" s="15">
        <v>132000</v>
      </c>
      <c r="J184" s="11">
        <v>139000</v>
      </c>
      <c r="K184" s="12">
        <v>146000</v>
      </c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28.9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170796</v>
      </c>
      <c r="E186" s="7">
        <f t="shared" si="31"/>
        <v>225309</v>
      </c>
      <c r="F186" s="8">
        <f t="shared" si="31"/>
        <v>131000</v>
      </c>
      <c r="G186" s="6">
        <f t="shared" si="31"/>
        <v>126000</v>
      </c>
      <c r="H186" s="9">
        <f t="shared" si="31"/>
        <v>126000</v>
      </c>
      <c r="I186" s="10">
        <f t="shared" si="31"/>
        <v>132000</v>
      </c>
      <c r="J186" s="6">
        <f t="shared" si="31"/>
        <v>139000</v>
      </c>
      <c r="K186" s="7">
        <f t="shared" si="31"/>
        <v>146000</v>
      </c>
    </row>
    <row r="187" spans="1:11" ht="13.5" x14ac:dyDescent="0.25">
      <c r="A187" s="47" t="s">
        <v>37</v>
      </c>
      <c r="B187" s="48" t="s">
        <v>20</v>
      </c>
      <c r="C187" s="6">
        <v>1037216</v>
      </c>
      <c r="D187" s="6">
        <v>1432541</v>
      </c>
      <c r="E187" s="7">
        <v>1892935</v>
      </c>
      <c r="F187" s="8">
        <v>2222000</v>
      </c>
      <c r="G187" s="6">
        <v>3222000</v>
      </c>
      <c r="H187" s="9">
        <v>3222000</v>
      </c>
      <c r="I187" s="10">
        <v>5621000</v>
      </c>
      <c r="J187" s="6">
        <v>5340750</v>
      </c>
      <c r="K187" s="7">
        <v>2965688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97</v>
      </c>
      <c r="B189" s="37" t="s">
        <v>30</v>
      </c>
      <c r="C189" s="21">
        <f t="shared" ref="C189:K189" si="32">SUM(C187:C188)</f>
        <v>1037216</v>
      </c>
      <c r="D189" s="21">
        <f t="shared" si="32"/>
        <v>1432541</v>
      </c>
      <c r="E189" s="22">
        <f t="shared" si="32"/>
        <v>1892935</v>
      </c>
      <c r="F189" s="23">
        <f t="shared" si="32"/>
        <v>2222000</v>
      </c>
      <c r="G189" s="21">
        <f t="shared" si="32"/>
        <v>3222000</v>
      </c>
      <c r="H189" s="24">
        <f t="shared" si="32"/>
        <v>3222000</v>
      </c>
      <c r="I189" s="25">
        <f t="shared" si="32"/>
        <v>5621000</v>
      </c>
      <c r="J189" s="21">
        <f t="shared" si="32"/>
        <v>5340750</v>
      </c>
      <c r="K189" s="22">
        <f t="shared" si="32"/>
        <v>2965688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885</v>
      </c>
      <c r="D195" s="6">
        <v>348</v>
      </c>
      <c r="E195" s="7"/>
      <c r="F195" s="8">
        <v>235000</v>
      </c>
      <c r="G195" s="6">
        <v>335000</v>
      </c>
      <c r="H195" s="9">
        <v>335000</v>
      </c>
      <c r="I195" s="10">
        <v>288000</v>
      </c>
      <c r="J195" s="6">
        <v>319000</v>
      </c>
      <c r="K195" s="7">
        <v>333100</v>
      </c>
    </row>
    <row r="196" spans="1:11" ht="13.5" x14ac:dyDescent="0.25">
      <c r="A196" s="49" t="s">
        <v>45</v>
      </c>
      <c r="B196" s="37" t="s">
        <v>20</v>
      </c>
      <c r="C196" s="6">
        <v>3272386</v>
      </c>
      <c r="D196" s="6">
        <v>2001793</v>
      </c>
      <c r="E196" s="7">
        <v>3790040</v>
      </c>
      <c r="F196" s="8">
        <v>3108250</v>
      </c>
      <c r="G196" s="6">
        <v>3108250</v>
      </c>
      <c r="H196" s="9">
        <v>3108250</v>
      </c>
      <c r="I196" s="10">
        <v>3453000</v>
      </c>
      <c r="J196" s="6">
        <v>3637000</v>
      </c>
      <c r="K196" s="7">
        <v>3829000</v>
      </c>
    </row>
    <row r="197" spans="1:11" ht="13.5" x14ac:dyDescent="0.25">
      <c r="A197" s="50" t="s">
        <v>46</v>
      </c>
      <c r="B197" s="48" t="s">
        <v>20</v>
      </c>
      <c r="C197" s="6">
        <v>1237283</v>
      </c>
      <c r="D197" s="6">
        <v>1457627</v>
      </c>
      <c r="E197" s="7">
        <v>1630084</v>
      </c>
      <c r="F197" s="8">
        <v>50113344</v>
      </c>
      <c r="G197" s="6">
        <v>51051944</v>
      </c>
      <c r="H197" s="9">
        <v>51051944</v>
      </c>
      <c r="I197" s="10">
        <v>96759458</v>
      </c>
      <c r="J197" s="6">
        <v>98130855</v>
      </c>
      <c r="K197" s="7">
        <v>102581502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217545486</v>
      </c>
      <c r="D201" s="54">
        <f t="shared" si="34"/>
        <v>260470059</v>
      </c>
      <c r="E201" s="55">
        <f t="shared" si="34"/>
        <v>249477208</v>
      </c>
      <c r="F201" s="56">
        <f t="shared" si="34"/>
        <v>286062493</v>
      </c>
      <c r="G201" s="54">
        <f t="shared" si="34"/>
        <v>310436093</v>
      </c>
      <c r="H201" s="57">
        <f t="shared" si="34"/>
        <v>310436093</v>
      </c>
      <c r="I201" s="58">
        <f t="shared" si="34"/>
        <v>371683574</v>
      </c>
      <c r="J201" s="54">
        <f t="shared" si="34"/>
        <v>367323824</v>
      </c>
      <c r="K201" s="55">
        <f t="shared" si="34"/>
        <v>362137352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84</v>
      </c>
      <c r="B203" s="80"/>
      <c r="C203" s="81">
        <f>IF(ISERROR((C37+C69)/C132),0,((C37+C69)/C132))</f>
        <v>0.31832075343572414</v>
      </c>
      <c r="D203" s="81">
        <f>IF(ISERROR((D37+D69)/D132),0,((D37+D69)/D132))</f>
        <v>0.51457202452283979</v>
      </c>
      <c r="E203" s="82">
        <f t="shared" ref="E203:K203" si="35">IF(ISERROR((E37+E69)/E132),0,((E37+E69)/E132))</f>
        <v>0.59116266697219222</v>
      </c>
      <c r="F203" s="83">
        <f t="shared" si="35"/>
        <v>0.60416666362976423</v>
      </c>
      <c r="G203" s="81">
        <f t="shared" si="35"/>
        <v>0.61478669572971478</v>
      </c>
      <c r="H203" s="84">
        <f t="shared" si="35"/>
        <v>0.61478669572971478</v>
      </c>
      <c r="I203" s="85">
        <f t="shared" si="35"/>
        <v>0.34412893271247208</v>
      </c>
      <c r="J203" s="81">
        <f t="shared" si="35"/>
        <v>0.36924925038964895</v>
      </c>
      <c r="K203" s="82">
        <f t="shared" si="35"/>
        <v>0.42335011726427318</v>
      </c>
    </row>
    <row r="204" spans="1:11" ht="13.5" x14ac:dyDescent="0.25">
      <c r="A204" s="79" t="s">
        <v>85</v>
      </c>
      <c r="B204" s="80"/>
      <c r="C204" s="81">
        <f>IF(ISERROR((C37+C69)/C168),0,((C37+C69)/C168))</f>
        <v>0.34374927177871328</v>
      </c>
      <c r="D204" s="81">
        <f t="shared" ref="D204:K204" si="36">IF(ISERROR((D37+D69)/D168),0,((D37+D69)/D168))</f>
        <v>0.5075203502200728</v>
      </c>
      <c r="E204" s="82">
        <f t="shared" si="36"/>
        <v>0.71343769514245703</v>
      </c>
      <c r="F204" s="83">
        <f t="shared" si="36"/>
        <v>1.4206613201066172</v>
      </c>
      <c r="G204" s="81">
        <f t="shared" si="36"/>
        <v>1.8085886353662928</v>
      </c>
      <c r="H204" s="84">
        <f t="shared" si="36"/>
        <v>1.8085886353662928</v>
      </c>
      <c r="I204" s="85">
        <f t="shared" si="36"/>
        <v>1.7074948446680447</v>
      </c>
      <c r="J204" s="81">
        <f t="shared" si="36"/>
        <v>2.0222445148132548</v>
      </c>
      <c r="K204" s="82">
        <f t="shared" si="36"/>
        <v>1.9757440101545436</v>
      </c>
    </row>
    <row r="205" spans="1:11" ht="13.5" x14ac:dyDescent="0.25">
      <c r="A205" s="79" t="s">
        <v>86</v>
      </c>
      <c r="B205" s="80"/>
      <c r="C205" s="81">
        <f>IF(ISERROR(ROUND((C169)/C165,2)),0,(ROUND((C169)/C165,2)))</f>
        <v>0.44</v>
      </c>
      <c r="D205" s="81">
        <f t="shared" ref="D205:K205" si="37">IF(ISERROR(ROUND((D169)/D165,2)),0,(ROUND((D169)/D165,2)))</f>
        <v>10.52</v>
      </c>
      <c r="E205" s="82">
        <f t="shared" si="37"/>
        <v>2.88</v>
      </c>
      <c r="F205" s="83">
        <f t="shared" si="37"/>
        <v>0.04</v>
      </c>
      <c r="G205" s="81">
        <f t="shared" si="37"/>
        <v>0.05</v>
      </c>
      <c r="H205" s="84">
        <f t="shared" si="37"/>
        <v>0.05</v>
      </c>
      <c r="I205" s="85">
        <f t="shared" si="37"/>
        <v>0.06</v>
      </c>
      <c r="J205" s="81">
        <f t="shared" si="37"/>
        <v>0.04</v>
      </c>
      <c r="K205" s="82">
        <f t="shared" si="37"/>
        <v>0.04</v>
      </c>
    </row>
    <row r="206" spans="1:11" ht="13.5" x14ac:dyDescent="0.25">
      <c r="A206" s="79" t="s">
        <v>87</v>
      </c>
      <c r="B206" s="80"/>
      <c r="C206" s="81">
        <f>IF(ISERROR(ROUND((C37+C69+C169)/C165,2)),0,(ROUND((C37+C69+C169)/C165,2)))</f>
        <v>0.73</v>
      </c>
      <c r="D206" s="81">
        <f t="shared" ref="D206:K206" si="38">IF(ISERROR(ROUND((D37+D69+D169)/D165,2)),0,(ROUND((D37+D69+D169)/D165,2)))</f>
        <v>18.77</v>
      </c>
      <c r="E206" s="82">
        <f t="shared" si="38"/>
        <v>6.46</v>
      </c>
      <c r="F206" s="83">
        <f t="shared" si="38"/>
        <v>0.12</v>
      </c>
      <c r="G206" s="81">
        <f t="shared" si="38"/>
        <v>0.14000000000000001</v>
      </c>
      <c r="H206" s="84">
        <f t="shared" si="38"/>
        <v>0.14000000000000001</v>
      </c>
      <c r="I206" s="85">
        <f t="shared" si="38"/>
        <v>0.13</v>
      </c>
      <c r="J206" s="81">
        <f t="shared" si="38"/>
        <v>0.12</v>
      </c>
      <c r="K206" s="82">
        <f t="shared" si="38"/>
        <v>0.1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89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2E8D415-2019-4457-B9A0-0D46D25EFBAC}"/>
</file>

<file path=customXml/itemProps2.xml><?xml version="1.0" encoding="utf-8"?>
<ds:datastoreItem xmlns:ds="http://schemas.openxmlformats.org/officeDocument/2006/customXml" ds:itemID="{D2ED05D0-2834-441A-BC87-8A899C2A71F6}"/>
</file>

<file path=customXml/itemProps3.xml><?xml version="1.0" encoding="utf-8"?>
<ds:datastoreItem xmlns:ds="http://schemas.openxmlformats.org/officeDocument/2006/customXml" ds:itemID="{B63EBF6E-2577-46B2-BD4F-9540040F04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2022-09-29T10:11:56Z</dcterms:created>
  <dcterms:modified xsi:type="dcterms:W3CDTF">2022-09-29T10:14:38Z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2022-09-29T10:14:36Z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6df52eda-992b-48c8-8189-6a8323af42ac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